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Финансовый план\ФП 2026-29 отправка\"/>
    </mc:Choice>
  </mc:AlternateContent>
  <xr:revisionPtr revIDLastSave="0" documentId="13_ncr:1_{3F41CA58-B135-460B-B665-DF3FAC148805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N171" i="13" l="1"/>
  <c r="L171" i="13"/>
  <c r="K90" i="13" l="1"/>
  <c r="N57" i="13" l="1"/>
  <c r="P415" i="13" l="1"/>
  <c r="O408" i="13" l="1"/>
  <c r="N408" i="13"/>
  <c r="M408" i="13"/>
  <c r="L408" i="13"/>
  <c r="K408" i="13"/>
  <c r="J408" i="13"/>
  <c r="I408" i="13"/>
  <c r="H408" i="13"/>
  <c r="G408" i="13"/>
  <c r="F408" i="13"/>
  <c r="O384" i="13"/>
  <c r="N384" i="13"/>
  <c r="N383" i="13" s="1"/>
  <c r="N382" i="13" s="1"/>
  <c r="M384" i="13"/>
  <c r="L384" i="13"/>
  <c r="K384" i="13"/>
  <c r="J384" i="13"/>
  <c r="I384" i="13"/>
  <c r="H384" i="13"/>
  <c r="H383" i="13" s="1"/>
  <c r="G384" i="13"/>
  <c r="F384" i="13"/>
  <c r="F383" i="13" s="1"/>
  <c r="F382" i="13" s="1"/>
  <c r="L383" i="13"/>
  <c r="L382" i="13" s="1"/>
  <c r="J383" i="13"/>
  <c r="J382" i="13" s="1"/>
  <c r="N289" i="13"/>
  <c r="N260" i="13"/>
  <c r="N193" i="13"/>
  <c r="N191" i="13" s="1"/>
  <c r="N312" i="13"/>
  <c r="N173" i="13"/>
  <c r="N130" i="13"/>
  <c r="N50" i="13"/>
  <c r="N48" i="13" s="1"/>
  <c r="N33" i="13" s="1"/>
  <c r="N51" i="13"/>
  <c r="N90" i="13"/>
  <c r="N18" i="13"/>
  <c r="L289" i="13"/>
  <c r="L260" i="13"/>
  <c r="L193" i="13"/>
  <c r="L191" i="13" s="1"/>
  <c r="L312" i="13"/>
  <c r="L173" i="13"/>
  <c r="L130" i="13"/>
  <c r="L57" i="13"/>
  <c r="L51" i="13"/>
  <c r="L18" i="13"/>
  <c r="L90" i="13"/>
  <c r="J289" i="13"/>
  <c r="J260" i="13"/>
  <c r="J193" i="13"/>
  <c r="J312" i="13"/>
  <c r="J173" i="13"/>
  <c r="J130" i="13"/>
  <c r="J57" i="13"/>
  <c r="J50" i="13"/>
  <c r="J51" i="13"/>
  <c r="J90" i="13"/>
  <c r="J18" i="13"/>
  <c r="H289" i="13"/>
  <c r="H260" i="13"/>
  <c r="H193" i="13"/>
  <c r="H191" i="13" s="1"/>
  <c r="H312" i="13"/>
  <c r="H173" i="13"/>
  <c r="H130" i="13"/>
  <c r="H57" i="13"/>
  <c r="H51" i="13"/>
  <c r="H90" i="13"/>
  <c r="H18" i="13"/>
  <c r="F260" i="13"/>
  <c r="F312" i="13"/>
  <c r="F173" i="13"/>
  <c r="F130" i="13"/>
  <c r="F57" i="13"/>
  <c r="F51" i="13"/>
  <c r="F18" i="13"/>
  <c r="F289" i="13"/>
  <c r="F193" i="13"/>
  <c r="F50" i="13"/>
  <c r="F48" i="13" s="1"/>
  <c r="F90" i="13"/>
  <c r="H382" i="13" l="1"/>
  <c r="P383" i="13"/>
  <c r="N248" i="13"/>
  <c r="N256" i="13" s="1"/>
  <c r="H248" i="13"/>
  <c r="H256" i="13" s="1"/>
  <c r="H81" i="13"/>
  <c r="H124" i="13"/>
  <c r="N81" i="13"/>
  <c r="N124" i="13"/>
  <c r="J191" i="13"/>
  <c r="J248" i="13" s="1"/>
  <c r="J256" i="13" s="1"/>
  <c r="L248" i="13"/>
  <c r="L256" i="13" s="1"/>
  <c r="J48" i="13"/>
  <c r="J33" i="13" s="1"/>
  <c r="L124" i="13"/>
  <c r="L81" i="13"/>
  <c r="J81" i="13"/>
  <c r="J124" i="13"/>
  <c r="H50" i="13"/>
  <c r="H48" i="13" s="1"/>
  <c r="H33" i="13" s="1"/>
  <c r="L50" i="13"/>
  <c r="L48" i="13" s="1"/>
  <c r="L33" i="13" s="1"/>
  <c r="F191" i="13"/>
  <c r="F248" i="13" s="1"/>
  <c r="F256" i="13" s="1"/>
  <c r="F33" i="13"/>
  <c r="F124" i="13"/>
  <c r="F81" i="13"/>
  <c r="H154" i="13" l="1"/>
  <c r="H145" i="13" s="1"/>
  <c r="H164" i="13" s="1"/>
  <c r="H160" i="13" s="1"/>
  <c r="H115" i="13"/>
  <c r="H166" i="13" s="1"/>
  <c r="L115" i="13"/>
  <c r="L166" i="13" s="1"/>
  <c r="L154" i="13"/>
  <c r="L145" i="13" s="1"/>
  <c r="L164" i="13" s="1"/>
  <c r="L160" i="13" s="1"/>
  <c r="J154" i="13"/>
  <c r="J145" i="13" s="1"/>
  <c r="J164" i="13" s="1"/>
  <c r="J160" i="13" s="1"/>
  <c r="J115" i="13"/>
  <c r="J166" i="13" s="1"/>
  <c r="N154" i="13"/>
  <c r="N145" i="13" s="1"/>
  <c r="N164" i="13" s="1"/>
  <c r="N160" i="13" s="1"/>
  <c r="N115" i="13"/>
  <c r="N166" i="13" s="1"/>
  <c r="F154" i="13"/>
  <c r="F145" i="13" s="1"/>
  <c r="F164" i="13" s="1"/>
  <c r="F160" i="13" s="1"/>
  <c r="F115" i="13"/>
  <c r="F166" i="13" s="1"/>
  <c r="O322" i="13"/>
  <c r="M322" i="13"/>
  <c r="Q322" i="13" s="1"/>
  <c r="K322" i="13"/>
  <c r="I322" i="13"/>
  <c r="P322" i="13"/>
  <c r="O292" i="13"/>
  <c r="O289" i="13" s="1"/>
  <c r="M292" i="13"/>
  <c r="K292" i="13"/>
  <c r="K289" i="13" s="1"/>
  <c r="I292" i="13"/>
  <c r="I289" i="13" s="1"/>
  <c r="P292" i="13"/>
  <c r="M289" i="13"/>
  <c r="P289" i="13"/>
  <c r="O260" i="13"/>
  <c r="M260" i="13"/>
  <c r="K260" i="13"/>
  <c r="I260" i="13"/>
  <c r="P260" i="13"/>
  <c r="O254" i="13"/>
  <c r="M254" i="13"/>
  <c r="K254" i="13"/>
  <c r="I254" i="13"/>
  <c r="I251" i="13"/>
  <c r="O242" i="13"/>
  <c r="O241" i="13" s="1"/>
  <c r="M242" i="13"/>
  <c r="M241" i="13" s="1"/>
  <c r="K242" i="13"/>
  <c r="K241" i="13" s="1"/>
  <c r="P242" i="13"/>
  <c r="P241" i="13"/>
  <c r="P228" i="13"/>
  <c r="P217" i="13"/>
  <c r="I217" i="13"/>
  <c r="I250" i="13" s="1"/>
  <c r="O209" i="13"/>
  <c r="M209" i="13"/>
  <c r="K209" i="13"/>
  <c r="P209" i="13"/>
  <c r="I209" i="13"/>
  <c r="P191" i="13"/>
  <c r="P173" i="13"/>
  <c r="I130" i="13"/>
  <c r="I95" i="13"/>
  <c r="I129" i="13" s="1"/>
  <c r="I69" i="13"/>
  <c r="Q69" i="13" s="1"/>
  <c r="I68" i="13"/>
  <c r="I67" i="13"/>
  <c r="I66" i="13"/>
  <c r="K64" i="13"/>
  <c r="O56" i="13"/>
  <c r="Q56" i="13" s="1"/>
  <c r="M56" i="13"/>
  <c r="K56" i="13"/>
  <c r="P384" i="13"/>
  <c r="Q384" i="13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1" i="13"/>
  <c r="P392" i="13"/>
  <c r="Q392" i="13"/>
  <c r="P393" i="13"/>
  <c r="Q393" i="13"/>
  <c r="P394" i="13"/>
  <c r="Q394" i="13"/>
  <c r="P395" i="13"/>
  <c r="Q395" i="13"/>
  <c r="P397" i="13"/>
  <c r="Q397" i="13"/>
  <c r="P398" i="13"/>
  <c r="P399" i="13"/>
  <c r="Q399" i="13"/>
  <c r="P400" i="13"/>
  <c r="Q400" i="13"/>
  <c r="P401" i="13"/>
  <c r="P402" i="13"/>
  <c r="Q402" i="13"/>
  <c r="P403" i="13"/>
  <c r="Q403" i="13"/>
  <c r="P404" i="13"/>
  <c r="Q404" i="13"/>
  <c r="P405" i="13"/>
  <c r="Q405" i="13"/>
  <c r="P408" i="13"/>
  <c r="Q408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6" i="13"/>
  <c r="Q416" i="13"/>
  <c r="P418" i="13"/>
  <c r="Q418" i="13"/>
  <c r="P419" i="13"/>
  <c r="Q419" i="13"/>
  <c r="P420" i="13"/>
  <c r="Q420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P453" i="13"/>
  <c r="Q453" i="13"/>
  <c r="P454" i="13"/>
  <c r="Q454" i="13"/>
  <c r="P455" i="13"/>
  <c r="Q455" i="13"/>
  <c r="P456" i="13"/>
  <c r="Q456" i="13"/>
  <c r="P457" i="13"/>
  <c r="Q457" i="13"/>
  <c r="P458" i="13"/>
  <c r="Q458" i="13"/>
  <c r="P460" i="13"/>
  <c r="Q460" i="13"/>
  <c r="P461" i="13"/>
  <c r="Q461" i="13"/>
  <c r="P462" i="13"/>
  <c r="Q462" i="13"/>
  <c r="P463" i="13"/>
  <c r="Q463" i="13"/>
  <c r="P328" i="13"/>
  <c r="Q328" i="13"/>
  <c r="P329" i="13"/>
  <c r="Q329" i="13"/>
  <c r="P330" i="13"/>
  <c r="Q330" i="13"/>
  <c r="P331" i="13"/>
  <c r="Q331" i="13"/>
  <c r="P333" i="13"/>
  <c r="Q333" i="13"/>
  <c r="P334" i="13"/>
  <c r="Q334" i="13"/>
  <c r="P336" i="13"/>
  <c r="Q336" i="13"/>
  <c r="P337" i="13"/>
  <c r="Q337" i="13"/>
  <c r="P338" i="13"/>
  <c r="Q338" i="13"/>
  <c r="P340" i="13"/>
  <c r="Q340" i="13"/>
  <c r="P341" i="13"/>
  <c r="Q341" i="13"/>
  <c r="P343" i="13"/>
  <c r="Q343" i="13"/>
  <c r="P344" i="13"/>
  <c r="Q344" i="13"/>
  <c r="P345" i="13"/>
  <c r="Q345" i="13"/>
  <c r="P347" i="13"/>
  <c r="Q347" i="13"/>
  <c r="P348" i="13"/>
  <c r="Q348" i="13"/>
  <c r="P349" i="13"/>
  <c r="Q349" i="13"/>
  <c r="P350" i="13"/>
  <c r="Q350" i="13"/>
  <c r="P351" i="13"/>
  <c r="Q351" i="13"/>
  <c r="P352" i="13"/>
  <c r="Q352" i="13"/>
  <c r="P353" i="13"/>
  <c r="Q353" i="13"/>
  <c r="P354" i="13"/>
  <c r="Q354" i="13"/>
  <c r="P355" i="13"/>
  <c r="Q355" i="13"/>
  <c r="P356" i="13"/>
  <c r="Q356" i="13"/>
  <c r="P357" i="13"/>
  <c r="Q357" i="13"/>
  <c r="P360" i="13"/>
  <c r="Q360" i="13"/>
  <c r="P362" i="13"/>
  <c r="Q362" i="13"/>
  <c r="P364" i="13"/>
  <c r="Q364" i="13"/>
  <c r="P365" i="13"/>
  <c r="Q365" i="13"/>
  <c r="P366" i="13"/>
  <c r="Q366" i="13"/>
  <c r="P367" i="13"/>
  <c r="Q367" i="13"/>
  <c r="P368" i="13"/>
  <c r="Q368" i="13"/>
  <c r="P369" i="13"/>
  <c r="Q369" i="13"/>
  <c r="P370" i="13"/>
  <c r="Q370" i="13"/>
  <c r="P371" i="13"/>
  <c r="Q371" i="13"/>
  <c r="P372" i="13"/>
  <c r="Q372" i="13"/>
  <c r="P373" i="13"/>
  <c r="Q373" i="13"/>
  <c r="Q327" i="13"/>
  <c r="P327" i="13"/>
  <c r="P174" i="13"/>
  <c r="Q174" i="13"/>
  <c r="P175" i="13"/>
  <c r="Q175" i="13"/>
  <c r="P176" i="13"/>
  <c r="Q176" i="13"/>
  <c r="P177" i="13"/>
  <c r="Q177" i="13"/>
  <c r="P178" i="13"/>
  <c r="Q178" i="13"/>
  <c r="P179" i="13"/>
  <c r="Q179" i="13"/>
  <c r="P180" i="13"/>
  <c r="Q180" i="13"/>
  <c r="P181" i="13"/>
  <c r="Q181" i="13"/>
  <c r="P182" i="13"/>
  <c r="P183" i="13"/>
  <c r="Q183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0" i="13"/>
  <c r="P192" i="13"/>
  <c r="Q192" i="13"/>
  <c r="P193" i="13"/>
  <c r="P194" i="13"/>
  <c r="P195" i="13"/>
  <c r="P196" i="13"/>
  <c r="Q196" i="13"/>
  <c r="P197" i="13"/>
  <c r="P198" i="13"/>
  <c r="P199" i="13"/>
  <c r="Q199" i="13"/>
  <c r="P200" i="13"/>
  <c r="P201" i="13"/>
  <c r="P202" i="13"/>
  <c r="P203" i="13"/>
  <c r="P204" i="13"/>
  <c r="P205" i="13"/>
  <c r="P206" i="13"/>
  <c r="P207" i="13"/>
  <c r="Q207" i="13"/>
  <c r="P208" i="13"/>
  <c r="Q208" i="13"/>
  <c r="P210" i="13"/>
  <c r="Q210" i="13"/>
  <c r="P211" i="13"/>
  <c r="Q211" i="13"/>
  <c r="P212" i="13"/>
  <c r="Q212" i="13"/>
  <c r="P213" i="13"/>
  <c r="Q213" i="13"/>
  <c r="P214" i="13"/>
  <c r="Q214" i="13"/>
  <c r="P215" i="13"/>
  <c r="Q215" i="13"/>
  <c r="P216" i="13"/>
  <c r="P218" i="13"/>
  <c r="P219" i="13"/>
  <c r="P220" i="13"/>
  <c r="Q220" i="13"/>
  <c r="P221" i="13"/>
  <c r="P222" i="13"/>
  <c r="Q222" i="13"/>
  <c r="P223" i="13"/>
  <c r="Q223" i="13"/>
  <c r="P224" i="13"/>
  <c r="P225" i="13"/>
  <c r="P227" i="13"/>
  <c r="Q227" i="13"/>
  <c r="P229" i="13"/>
  <c r="P230" i="13"/>
  <c r="Q230" i="13"/>
  <c r="P231" i="13"/>
  <c r="Q231" i="13"/>
  <c r="P232" i="13"/>
  <c r="Q232" i="13"/>
  <c r="P233" i="13"/>
  <c r="Q233" i="13"/>
  <c r="P234" i="13"/>
  <c r="Q234" i="13"/>
  <c r="P235" i="13"/>
  <c r="Q235" i="13"/>
  <c r="P236" i="13"/>
  <c r="Q236" i="13"/>
  <c r="P237" i="13"/>
  <c r="Q237" i="13"/>
  <c r="P238" i="13"/>
  <c r="Q238" i="13"/>
  <c r="P239" i="13"/>
  <c r="Q239" i="13"/>
  <c r="P240" i="13"/>
  <c r="Q240" i="13"/>
  <c r="P243" i="13"/>
  <c r="P244" i="13"/>
  <c r="Q244" i="13"/>
  <c r="P245" i="13"/>
  <c r="Q245" i="13"/>
  <c r="P246" i="13"/>
  <c r="Q246" i="13"/>
  <c r="P247" i="13"/>
  <c r="Q247" i="13"/>
  <c r="P251" i="13"/>
  <c r="P254" i="13"/>
  <c r="P255" i="13"/>
  <c r="Q255" i="13"/>
  <c r="P257" i="13"/>
  <c r="P258" i="13"/>
  <c r="P261" i="13"/>
  <c r="Q261" i="13"/>
  <c r="P262" i="13"/>
  <c r="Q262" i="13"/>
  <c r="P263" i="13"/>
  <c r="Q263" i="13"/>
  <c r="P264" i="13"/>
  <c r="Q264" i="13"/>
  <c r="P265" i="13"/>
  <c r="Q265" i="13"/>
  <c r="P266" i="13"/>
  <c r="Q266" i="13"/>
  <c r="P267" i="13"/>
  <c r="Q267" i="13"/>
  <c r="P268" i="13"/>
  <c r="Q268" i="13"/>
  <c r="P269" i="13"/>
  <c r="Q269" i="13"/>
  <c r="P270" i="13"/>
  <c r="Q270" i="13"/>
  <c r="P271" i="13"/>
  <c r="Q271" i="13"/>
  <c r="P272" i="13"/>
  <c r="Q272" i="13"/>
  <c r="P273" i="13"/>
  <c r="Q273" i="13"/>
  <c r="P274" i="13"/>
  <c r="Q274" i="13"/>
  <c r="P275" i="13"/>
  <c r="Q275" i="13"/>
  <c r="P276" i="13"/>
  <c r="Q276" i="13"/>
  <c r="P277" i="13"/>
  <c r="Q277" i="13"/>
  <c r="P278" i="13"/>
  <c r="Q278" i="13"/>
  <c r="P279" i="13"/>
  <c r="Q279" i="13"/>
  <c r="P280" i="13"/>
  <c r="Q280" i="13"/>
  <c r="P281" i="13"/>
  <c r="Q281" i="13"/>
  <c r="P282" i="13"/>
  <c r="Q282" i="13"/>
  <c r="P283" i="13"/>
  <c r="Q283" i="13"/>
  <c r="P284" i="13"/>
  <c r="Q284" i="13"/>
  <c r="P285" i="13"/>
  <c r="Q285" i="13"/>
  <c r="P286" i="13"/>
  <c r="Q286" i="13"/>
  <c r="P287" i="13"/>
  <c r="Q287" i="13"/>
  <c r="P288" i="13"/>
  <c r="Q288" i="13"/>
  <c r="P290" i="13"/>
  <c r="Q290" i="13"/>
  <c r="P291" i="13"/>
  <c r="Q291" i="13"/>
  <c r="P293" i="13"/>
  <c r="Q293" i="13"/>
  <c r="P294" i="13"/>
  <c r="Q294" i="13"/>
  <c r="P295" i="13"/>
  <c r="Q295" i="13"/>
  <c r="P296" i="13"/>
  <c r="Q296" i="13"/>
  <c r="P297" i="13"/>
  <c r="Q297" i="13"/>
  <c r="P298" i="13"/>
  <c r="Q298" i="13"/>
  <c r="P299" i="13"/>
  <c r="Q299" i="13"/>
  <c r="P300" i="13"/>
  <c r="Q300" i="13"/>
  <c r="P301" i="13"/>
  <c r="Q301" i="13"/>
  <c r="P302" i="13"/>
  <c r="Q302" i="13"/>
  <c r="P303" i="13"/>
  <c r="Q303" i="13"/>
  <c r="P304" i="13"/>
  <c r="Q304" i="13"/>
  <c r="P305" i="13"/>
  <c r="Q305" i="13"/>
  <c r="P306" i="13"/>
  <c r="Q306" i="13"/>
  <c r="P307" i="13"/>
  <c r="Q307" i="13"/>
  <c r="P308" i="13"/>
  <c r="Q308" i="13"/>
  <c r="P309" i="13"/>
  <c r="Q309" i="13"/>
  <c r="P310" i="13"/>
  <c r="Q310" i="13"/>
  <c r="P311" i="13"/>
  <c r="Q311" i="13"/>
  <c r="P313" i="13"/>
  <c r="Q313" i="13"/>
  <c r="P314" i="13"/>
  <c r="Q314" i="13"/>
  <c r="P315" i="13"/>
  <c r="Q315" i="13"/>
  <c r="P316" i="13"/>
  <c r="Q316" i="13"/>
  <c r="P317" i="13"/>
  <c r="Q317" i="13"/>
  <c r="P318" i="13"/>
  <c r="Q318" i="13"/>
  <c r="P319" i="13"/>
  <c r="Q319" i="13"/>
  <c r="P321" i="13"/>
  <c r="Q321" i="13"/>
  <c r="P323" i="13"/>
  <c r="Q323" i="13"/>
  <c r="P324" i="13"/>
  <c r="Q324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P27" i="13"/>
  <c r="P28" i="13"/>
  <c r="Q28" i="13"/>
  <c r="P29" i="13"/>
  <c r="Q29" i="13"/>
  <c r="P30" i="13"/>
  <c r="Q30" i="13"/>
  <c r="P31" i="13"/>
  <c r="Q31" i="13"/>
  <c r="P32" i="13"/>
  <c r="P34" i="13"/>
  <c r="Q34" i="13"/>
  <c r="P35" i="13"/>
  <c r="Q35" i="13"/>
  <c r="P36" i="13"/>
  <c r="Q36" i="13"/>
  <c r="P37" i="13"/>
  <c r="Q37" i="13"/>
  <c r="P38" i="13"/>
  <c r="Q38" i="13"/>
  <c r="P39" i="13"/>
  <c r="Q39" i="13"/>
  <c r="P40" i="13"/>
  <c r="Q40" i="13"/>
  <c r="P41" i="13"/>
  <c r="Q41" i="13"/>
  <c r="P42" i="13"/>
  <c r="P43" i="13"/>
  <c r="Q43" i="13"/>
  <c r="P44" i="13"/>
  <c r="Q44" i="13"/>
  <c r="P45" i="13"/>
  <c r="Q45" i="13"/>
  <c r="P46" i="13"/>
  <c r="Q46" i="13"/>
  <c r="P47" i="13"/>
  <c r="Q47" i="13"/>
  <c r="P49" i="13"/>
  <c r="Q49" i="13"/>
  <c r="P52" i="13"/>
  <c r="Q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Q66" i="13"/>
  <c r="P67" i="13"/>
  <c r="Q67" i="13"/>
  <c r="P68" i="13"/>
  <c r="Q68" i="13"/>
  <c r="P69" i="13"/>
  <c r="P70" i="13"/>
  <c r="P71" i="13"/>
  <c r="P72" i="13"/>
  <c r="P73" i="13"/>
  <c r="P74" i="13"/>
  <c r="P75" i="13"/>
  <c r="P76" i="13"/>
  <c r="P78" i="13"/>
  <c r="Q78" i="13"/>
  <c r="P79" i="13"/>
  <c r="Q79" i="13"/>
  <c r="P80" i="13"/>
  <c r="Q80" i="13"/>
  <c r="P82" i="13"/>
  <c r="Q82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91" i="13"/>
  <c r="Q91" i="13"/>
  <c r="P92" i="13"/>
  <c r="Q92" i="13"/>
  <c r="P93" i="13"/>
  <c r="Q93" i="13"/>
  <c r="P94" i="13"/>
  <c r="Q94" i="13"/>
  <c r="P95" i="13"/>
  <c r="P96" i="13"/>
  <c r="P97" i="13"/>
  <c r="P98" i="13"/>
  <c r="Q98" i="13"/>
  <c r="P99" i="13"/>
  <c r="P100" i="13"/>
  <c r="P101" i="13"/>
  <c r="P102" i="13"/>
  <c r="P103" i="13"/>
  <c r="Q103" i="13"/>
  <c r="P104" i="13"/>
  <c r="Q104" i="13"/>
  <c r="P105" i="13"/>
  <c r="P106" i="13"/>
  <c r="P107" i="13"/>
  <c r="Q107" i="13"/>
  <c r="P108" i="13"/>
  <c r="Q108" i="13"/>
  <c r="P109" i="13"/>
  <c r="P110" i="13"/>
  <c r="P111" i="13"/>
  <c r="P112" i="13"/>
  <c r="P113" i="13"/>
  <c r="Q113" i="13"/>
  <c r="P114" i="13"/>
  <c r="Q114" i="13"/>
  <c r="P116" i="13"/>
  <c r="Q116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5" i="13"/>
  <c r="Q125" i="13"/>
  <c r="P126" i="13"/>
  <c r="Q126" i="13"/>
  <c r="P127" i="13"/>
  <c r="Q127" i="13"/>
  <c r="P128" i="13"/>
  <c r="Q128" i="13"/>
  <c r="P130" i="13"/>
  <c r="P131" i="13"/>
  <c r="Q131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39" i="13"/>
  <c r="P140" i="13"/>
  <c r="Q140" i="13"/>
  <c r="P141" i="13"/>
  <c r="Q141" i="13"/>
  <c r="P142" i="13"/>
  <c r="Q142" i="13"/>
  <c r="P143" i="13"/>
  <c r="Q143" i="13"/>
  <c r="P144" i="13"/>
  <c r="Q144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5" i="13"/>
  <c r="Q155" i="13"/>
  <c r="P156" i="13"/>
  <c r="Q156" i="13"/>
  <c r="P157" i="13"/>
  <c r="Q157" i="13"/>
  <c r="P158" i="13"/>
  <c r="Q158" i="13"/>
  <c r="P161" i="13"/>
  <c r="Q161" i="13"/>
  <c r="P162" i="13"/>
  <c r="Q162" i="13"/>
  <c r="P163" i="13"/>
  <c r="Q163" i="13"/>
  <c r="P167" i="13"/>
  <c r="P168" i="13"/>
  <c r="P169" i="13"/>
  <c r="P170" i="13"/>
  <c r="Q19" i="13"/>
  <c r="P19" i="13"/>
  <c r="I51" i="13"/>
  <c r="Q292" i="13" l="1"/>
  <c r="Q260" i="13"/>
  <c r="K70" i="13"/>
  <c r="Q254" i="13"/>
  <c r="K251" i="13"/>
  <c r="K193" i="13"/>
  <c r="Q209" i="13"/>
  <c r="Q289" i="13"/>
  <c r="K73" i="13"/>
  <c r="I216" i="13"/>
  <c r="Q224" i="13"/>
  <c r="P361" i="13"/>
  <c r="Q361" i="13"/>
  <c r="P359" i="13"/>
  <c r="K217" i="13"/>
  <c r="K216" i="13" s="1"/>
  <c r="K249" i="13" s="1"/>
  <c r="Q221" i="13"/>
  <c r="Q218" i="13"/>
  <c r="M217" i="13"/>
  <c r="M250" i="13" s="1"/>
  <c r="O217" i="13"/>
  <c r="O250" i="13" s="1"/>
  <c r="Q219" i="13"/>
  <c r="K253" i="13"/>
  <c r="K228" i="13"/>
  <c r="K252" i="13" s="1"/>
  <c r="I228" i="13"/>
  <c r="K97" i="13"/>
  <c r="Q374" i="13"/>
  <c r="I242" i="13"/>
  <c r="Q243" i="13"/>
  <c r="P252" i="13"/>
  <c r="I173" i="13"/>
  <c r="I312" i="13"/>
  <c r="P248" i="13"/>
  <c r="Q202" i="13"/>
  <c r="I249" i="13"/>
  <c r="P249" i="13"/>
  <c r="P250" i="13"/>
  <c r="P253" i="13"/>
  <c r="I90" i="13"/>
  <c r="I81" i="13" s="1"/>
  <c r="P129" i="13"/>
  <c r="P159" i="13"/>
  <c r="Q111" i="13"/>
  <c r="Q54" i="13"/>
  <c r="K130" i="13"/>
  <c r="K57" i="13"/>
  <c r="Q60" i="13"/>
  <c r="Q76" i="13"/>
  <c r="K109" i="13"/>
  <c r="K105" i="13" s="1"/>
  <c r="M228" i="13"/>
  <c r="M252" i="13" s="1"/>
  <c r="I159" i="13"/>
  <c r="Q55" i="13"/>
  <c r="I57" i="13"/>
  <c r="I64" i="13"/>
  <c r="I70" i="13"/>
  <c r="I73" i="13"/>
  <c r="I97" i="13"/>
  <c r="I109" i="13"/>
  <c r="I18" i="13"/>
  <c r="I50" i="13"/>
  <c r="K250" i="13" l="1"/>
  <c r="Q225" i="13"/>
  <c r="Q72" i="13"/>
  <c r="Q250" i="13"/>
  <c r="M253" i="13"/>
  <c r="Q53" i="13"/>
  <c r="Q100" i="13"/>
  <c r="Q61" i="13"/>
  <c r="Q217" i="13"/>
  <c r="M216" i="13"/>
  <c r="M249" i="13" s="1"/>
  <c r="M251" i="13"/>
  <c r="K96" i="13"/>
  <c r="I193" i="13"/>
  <c r="I191" i="13" s="1"/>
  <c r="I248" i="13" s="1"/>
  <c r="M193" i="13"/>
  <c r="K191" i="13"/>
  <c r="K312" i="13"/>
  <c r="P256" i="13"/>
  <c r="I241" i="13"/>
  <c r="Q242" i="13"/>
  <c r="I253" i="13"/>
  <c r="O251" i="13"/>
  <c r="M70" i="13"/>
  <c r="O70" i="13"/>
  <c r="I105" i="13"/>
  <c r="I96" i="13" s="1"/>
  <c r="M73" i="13"/>
  <c r="Q75" i="13"/>
  <c r="M109" i="13"/>
  <c r="M105" i="13" s="1"/>
  <c r="Q102" i="13"/>
  <c r="M64" i="13"/>
  <c r="M97" i="13"/>
  <c r="M57" i="13"/>
  <c r="I48" i="13"/>
  <c r="Q112" i="13"/>
  <c r="M130" i="13"/>
  <c r="Q101" i="13"/>
  <c r="Q63" i="13"/>
  <c r="Q42" i="13"/>
  <c r="E322" i="13"/>
  <c r="E312" i="13"/>
  <c r="E292" i="13"/>
  <c r="E289" i="13" s="1"/>
  <c r="E260" i="13"/>
  <c r="E254" i="13"/>
  <c r="E242" i="13"/>
  <c r="E253" i="13" s="1"/>
  <c r="E228" i="13"/>
  <c r="E217" i="13"/>
  <c r="E250" i="13" s="1"/>
  <c r="E216" i="13"/>
  <c r="E209" i="13"/>
  <c r="E193" i="13"/>
  <c r="E191" i="13" s="1"/>
  <c r="E173" i="13"/>
  <c r="E130" i="13"/>
  <c r="E109" i="13"/>
  <c r="E105" i="13" s="1"/>
  <c r="E97" i="13"/>
  <c r="E95" i="13"/>
  <c r="E129" i="13" s="1"/>
  <c r="E159" i="13" s="1"/>
  <c r="E90" i="13"/>
  <c r="E73" i="13"/>
  <c r="E70" i="13"/>
  <c r="E64" i="13"/>
  <c r="E57" i="13"/>
  <c r="E51" i="13"/>
  <c r="E50" i="13"/>
  <c r="E48" i="13" s="1"/>
  <c r="E18" i="13"/>
  <c r="D407" i="13"/>
  <c r="D406" i="13" s="1"/>
  <c r="D445" i="13"/>
  <c r="D440" i="13"/>
  <c r="D435" i="13"/>
  <c r="D431" i="13"/>
  <c r="D422" i="13"/>
  <c r="D421" i="13"/>
  <c r="D417" i="13"/>
  <c r="D408" i="13"/>
  <c r="D401" i="13"/>
  <c r="D398" i="13"/>
  <c r="D391" i="13"/>
  <c r="D384" i="13"/>
  <c r="D322" i="13"/>
  <c r="D312" i="13"/>
  <c r="D313" i="13"/>
  <c r="D292" i="13"/>
  <c r="D289" i="13"/>
  <c r="D282" i="13"/>
  <c r="D281" i="13"/>
  <c r="D260" i="13" s="1"/>
  <c r="D254" i="13"/>
  <c r="D251" i="13"/>
  <c r="D242" i="13"/>
  <c r="D241" i="13" s="1"/>
  <c r="D235" i="13"/>
  <c r="D230" i="13"/>
  <c r="D217" i="13"/>
  <c r="D250" i="13" s="1"/>
  <c r="D216" i="13"/>
  <c r="D209" i="13"/>
  <c r="D193" i="13"/>
  <c r="D191" i="13" s="1"/>
  <c r="D184" i="13"/>
  <c r="D174" i="13"/>
  <c r="D156" i="13"/>
  <c r="D146" i="13"/>
  <c r="D141" i="13"/>
  <c r="D130" i="13" s="1"/>
  <c r="D131" i="13"/>
  <c r="D109" i="13"/>
  <c r="D105" i="13" s="1"/>
  <c r="D97" i="13"/>
  <c r="D96" i="13" s="1"/>
  <c r="D95" i="13"/>
  <c r="D129" i="13" s="1"/>
  <c r="D159" i="13" s="1"/>
  <c r="D90" i="13"/>
  <c r="D79" i="13"/>
  <c r="D73" i="13"/>
  <c r="D70" i="13"/>
  <c r="D64" i="13"/>
  <c r="D57" i="13"/>
  <c r="D51" i="13"/>
  <c r="D50" i="13"/>
  <c r="D48" i="13" s="1"/>
  <c r="D19" i="13"/>
  <c r="D18" i="13" s="1"/>
  <c r="E248" i="13" l="1"/>
  <c r="O216" i="13"/>
  <c r="O249" i="13" s="1"/>
  <c r="Q249" i="13" s="1"/>
  <c r="O193" i="13"/>
  <c r="O191" i="13" s="1"/>
  <c r="D173" i="13"/>
  <c r="D248" i="13" s="1"/>
  <c r="E33" i="13"/>
  <c r="Q59" i="13"/>
  <c r="D124" i="13"/>
  <c r="D154" i="13" s="1"/>
  <c r="D145" i="13" s="1"/>
  <c r="D164" i="13" s="1"/>
  <c r="D160" i="13" s="1"/>
  <c r="E249" i="13"/>
  <c r="Q62" i="13"/>
  <c r="D249" i="13"/>
  <c r="D33" i="13"/>
  <c r="D228" i="13"/>
  <c r="D252" i="13" s="1"/>
  <c r="Q251" i="13"/>
  <c r="M90" i="13"/>
  <c r="K124" i="13"/>
  <c r="K154" i="13" s="1"/>
  <c r="O253" i="13"/>
  <c r="O228" i="13"/>
  <c r="O252" i="13" s="1"/>
  <c r="Q70" i="13"/>
  <c r="M191" i="13"/>
  <c r="I252" i="13"/>
  <c r="I256" i="13" s="1"/>
  <c r="Q241" i="13"/>
  <c r="M96" i="13"/>
  <c r="O90" i="13"/>
  <c r="Q27" i="13"/>
  <c r="Q106" i="13"/>
  <c r="O109" i="13"/>
  <c r="Q109" i="13" s="1"/>
  <c r="Q110" i="13"/>
  <c r="I33" i="13"/>
  <c r="Q71" i="13"/>
  <c r="O57" i="13"/>
  <c r="Q57" i="13" s="1"/>
  <c r="Q58" i="13"/>
  <c r="O130" i="13"/>
  <c r="Q139" i="13"/>
  <c r="O73" i="13"/>
  <c r="Q73" i="13" s="1"/>
  <c r="Q74" i="13"/>
  <c r="O97" i="13"/>
  <c r="Q99" i="13"/>
  <c r="I124" i="13"/>
  <c r="E241" i="13"/>
  <c r="E252" i="13" s="1"/>
  <c r="E256" i="13" s="1"/>
  <c r="E96" i="13"/>
  <c r="E124" i="13" s="1"/>
  <c r="E81" i="13"/>
  <c r="D383" i="13"/>
  <c r="D382" i="13" s="1"/>
  <c r="D381" i="13" s="1"/>
  <c r="D380" i="13" s="1"/>
  <c r="D253" i="13"/>
  <c r="D81" i="13"/>
  <c r="D256" i="13" l="1"/>
  <c r="D115" i="13"/>
  <c r="D166" i="13" s="1"/>
  <c r="D171" i="13" s="1"/>
  <c r="Q216" i="13"/>
  <c r="M312" i="13"/>
  <c r="M124" i="13"/>
  <c r="M154" i="13" s="1"/>
  <c r="Q130" i="13"/>
  <c r="O105" i="13"/>
  <c r="Q105" i="13" s="1"/>
  <c r="O312" i="13"/>
  <c r="Q97" i="13"/>
  <c r="I154" i="13"/>
  <c r="I145" i="13" s="1"/>
  <c r="I164" i="13" s="1"/>
  <c r="I160" i="13" s="1"/>
  <c r="I115" i="13"/>
  <c r="I166" i="13" s="1"/>
  <c r="I171" i="13" s="1"/>
  <c r="E154" i="13"/>
  <c r="E145" i="13" s="1"/>
  <c r="E164" i="13" s="1"/>
  <c r="E160" i="13" s="1"/>
  <c r="E115" i="13"/>
  <c r="E166" i="13" s="1"/>
  <c r="E171" i="13" s="1"/>
  <c r="O96" i="13" l="1"/>
  <c r="Q168" i="13"/>
  <c r="Q170" i="13"/>
  <c r="Q96" i="13" l="1"/>
  <c r="O124" i="13"/>
  <c r="O154" i="13" s="1"/>
  <c r="Q167" i="13"/>
  <c r="Q169" i="13" l="1"/>
  <c r="P396" i="13" l="1"/>
  <c r="Q229" i="13" l="1"/>
  <c r="K95" i="13" l="1"/>
  <c r="K173" i="13" l="1"/>
  <c r="K81" i="13"/>
  <c r="K129" i="13"/>
  <c r="M95" i="13"/>
  <c r="Q32" i="13"/>
  <c r="K50" i="13"/>
  <c r="G292" i="13"/>
  <c r="G260" i="13"/>
  <c r="G254" i="13"/>
  <c r="G242" i="13"/>
  <c r="G228" i="13"/>
  <c r="G217" i="13"/>
  <c r="G250" i="13" s="1"/>
  <c r="G209" i="13"/>
  <c r="G193" i="13"/>
  <c r="G173" i="13"/>
  <c r="G130" i="13"/>
  <c r="G109" i="13"/>
  <c r="G97" i="13"/>
  <c r="G95" i="13"/>
  <c r="G90" i="13"/>
  <c r="G73" i="13"/>
  <c r="G70" i="13"/>
  <c r="G64" i="13"/>
  <c r="G57" i="13"/>
  <c r="G50" i="13"/>
  <c r="G51" i="13"/>
  <c r="G18" i="13"/>
  <c r="K248" i="13" l="1"/>
  <c r="K256" i="13" s="1"/>
  <c r="G129" i="13"/>
  <c r="G105" i="13"/>
  <c r="G289" i="13"/>
  <c r="G241" i="13"/>
  <c r="G216" i="13"/>
  <c r="G249" i="13" s="1"/>
  <c r="G191" i="13"/>
  <c r="G48" i="13"/>
  <c r="G159" i="13"/>
  <c r="M129" i="13"/>
  <c r="M81" i="13"/>
  <c r="O95" i="13"/>
  <c r="K159" i="13"/>
  <c r="K115" i="13"/>
  <c r="K166" i="13" s="1"/>
  <c r="K171" i="13" s="1"/>
  <c r="M173" i="13"/>
  <c r="M248" i="13" s="1"/>
  <c r="M256" i="13" s="1"/>
  <c r="Q190" i="13"/>
  <c r="G81" i="13"/>
  <c r="G312" i="13"/>
  <c r="P50" i="13"/>
  <c r="Q228" i="13"/>
  <c r="P51" i="13"/>
  <c r="P320" i="13"/>
  <c r="P90" i="13"/>
  <c r="P18" i="13"/>
  <c r="P312" i="13"/>
  <c r="K48" i="13"/>
  <c r="K33" i="13" s="1"/>
  <c r="K51" i="13"/>
  <c r="G253" i="13"/>
  <c r="M50" i="13"/>
  <c r="K18" i="13"/>
  <c r="O51" i="13"/>
  <c r="M51" i="13"/>
  <c r="G96" i="13"/>
  <c r="G248" i="13" l="1"/>
  <c r="G33" i="13"/>
  <c r="G252" i="13"/>
  <c r="G124" i="13"/>
  <c r="O129" i="13"/>
  <c r="O81" i="13"/>
  <c r="M159" i="13"/>
  <c r="M115" i="13"/>
  <c r="M166" i="13" s="1"/>
  <c r="M171" i="13" s="1"/>
  <c r="K145" i="13"/>
  <c r="K164" i="13" s="1"/>
  <c r="K160" i="13" s="1"/>
  <c r="O173" i="13"/>
  <c r="O248" i="13" s="1"/>
  <c r="O256" i="13" s="1"/>
  <c r="Q95" i="13"/>
  <c r="Q253" i="13"/>
  <c r="Q252" i="13"/>
  <c r="Q51" i="13"/>
  <c r="Q204" i="13"/>
  <c r="P48" i="13"/>
  <c r="P115" i="13"/>
  <c r="P81" i="13"/>
  <c r="P124" i="13"/>
  <c r="Q194" i="13"/>
  <c r="M48" i="13"/>
  <c r="O50" i="13"/>
  <c r="M18" i="13"/>
  <c r="G154" i="13"/>
  <c r="G256" i="13" l="1"/>
  <c r="G115" i="13"/>
  <c r="M145" i="13"/>
  <c r="M164" i="13" s="1"/>
  <c r="M160" i="13" s="1"/>
  <c r="O159" i="13"/>
  <c r="O115" i="13"/>
  <c r="Q129" i="13"/>
  <c r="G166" i="13"/>
  <c r="G145" i="13"/>
  <c r="P33" i="13"/>
  <c r="Q195" i="13"/>
  <c r="Q206" i="13"/>
  <c r="Q50" i="13"/>
  <c r="P166" i="13"/>
  <c r="P154" i="13"/>
  <c r="P145" i="13"/>
  <c r="M33" i="13"/>
  <c r="Q197" i="13"/>
  <c r="Q193" i="13"/>
  <c r="Q203" i="13"/>
  <c r="Q205" i="13"/>
  <c r="O48" i="13"/>
  <c r="O18" i="13"/>
  <c r="P374" i="13"/>
  <c r="O145" i="13" l="1"/>
  <c r="O164" i="13" s="1"/>
  <c r="O160" i="13" s="1"/>
  <c r="Q159" i="13"/>
  <c r="G171" i="13"/>
  <c r="G164" i="13"/>
  <c r="Q201" i="13"/>
  <c r="Q198" i="13"/>
  <c r="Q48" i="13"/>
  <c r="Q200" i="13"/>
  <c r="Q90" i="13"/>
  <c r="Q182" i="13"/>
  <c r="Q18" i="13"/>
  <c r="P171" i="13"/>
  <c r="Q320" i="13"/>
  <c r="Q173" i="13"/>
  <c r="G160" i="13" l="1"/>
  <c r="Q191" i="13"/>
  <c r="P164" i="13"/>
  <c r="Q81" i="13"/>
  <c r="Q124" i="13"/>
  <c r="P160" i="13"/>
  <c r="Q312" i="13"/>
  <c r="Q248" i="13"/>
  <c r="Q115" i="13"/>
  <c r="Q154" i="13" l="1"/>
  <c r="O445" i="13"/>
  <c r="O440" i="13" s="1"/>
  <c r="N445" i="13"/>
  <c r="N440" i="13" s="1"/>
  <c r="M445" i="13"/>
  <c r="M440" i="13" s="1"/>
  <c r="L445" i="13"/>
  <c r="L440" i="13" s="1"/>
  <c r="K445" i="13"/>
  <c r="K440" i="13" s="1"/>
  <c r="J445" i="13"/>
  <c r="J440" i="13" s="1"/>
  <c r="I445" i="13"/>
  <c r="H445" i="13"/>
  <c r="G445" i="13"/>
  <c r="F445" i="13"/>
  <c r="F440" i="13" s="1"/>
  <c r="E445" i="13"/>
  <c r="E440" i="13" s="1"/>
  <c r="I440" i="13"/>
  <c r="O435" i="13"/>
  <c r="N435" i="13"/>
  <c r="M435" i="13"/>
  <c r="L435" i="13"/>
  <c r="K435" i="13"/>
  <c r="J435" i="13"/>
  <c r="I435" i="13"/>
  <c r="H435" i="13"/>
  <c r="G435" i="13"/>
  <c r="F435" i="13"/>
  <c r="E435" i="13"/>
  <c r="O431" i="13"/>
  <c r="N431" i="13"/>
  <c r="M431" i="13"/>
  <c r="L431" i="13"/>
  <c r="K431" i="13"/>
  <c r="K421" i="13" s="1"/>
  <c r="J431" i="13"/>
  <c r="I431" i="13"/>
  <c r="H431" i="13"/>
  <c r="G431" i="13"/>
  <c r="F431" i="13"/>
  <c r="E431" i="13"/>
  <c r="O422" i="13"/>
  <c r="N422" i="13"/>
  <c r="M422" i="13"/>
  <c r="L422" i="13"/>
  <c r="K422" i="13"/>
  <c r="J422" i="13"/>
  <c r="I422" i="13"/>
  <c r="Q422" i="13" s="1"/>
  <c r="H422" i="13"/>
  <c r="G422" i="13"/>
  <c r="F422" i="13"/>
  <c r="E422" i="13"/>
  <c r="O417" i="13"/>
  <c r="N417" i="13"/>
  <c r="N407" i="13" s="1"/>
  <c r="M417" i="13"/>
  <c r="L417" i="13"/>
  <c r="L407" i="13" s="1"/>
  <c r="K417" i="13"/>
  <c r="J417" i="13"/>
  <c r="J407" i="13" s="1"/>
  <c r="I417" i="13"/>
  <c r="H417" i="13"/>
  <c r="G417" i="13"/>
  <c r="G407" i="13" s="1"/>
  <c r="F417" i="13"/>
  <c r="F407" i="13" s="1"/>
  <c r="E417" i="13"/>
  <c r="E408" i="13"/>
  <c r="O401" i="13"/>
  <c r="M401" i="13"/>
  <c r="K401" i="13"/>
  <c r="I401" i="13"/>
  <c r="Q401" i="13" s="1"/>
  <c r="G401" i="13"/>
  <c r="E401" i="13"/>
  <c r="O398" i="13"/>
  <c r="M398" i="13"/>
  <c r="K398" i="13"/>
  <c r="I398" i="13"/>
  <c r="G398" i="13"/>
  <c r="E398" i="13"/>
  <c r="O391" i="13"/>
  <c r="M391" i="13"/>
  <c r="K391" i="13"/>
  <c r="I391" i="13"/>
  <c r="G391" i="13"/>
  <c r="G383" i="13" s="1"/>
  <c r="G382" i="13" s="1"/>
  <c r="E391" i="13"/>
  <c r="E384" i="13"/>
  <c r="E383" i="13" s="1"/>
  <c r="E382" i="13" s="1"/>
  <c r="Q379" i="13"/>
  <c r="P379" i="13"/>
  <c r="O379" i="13"/>
  <c r="N379" i="13"/>
  <c r="M379" i="13"/>
  <c r="L379" i="13"/>
  <c r="K379" i="13"/>
  <c r="J379" i="13"/>
  <c r="I379" i="13"/>
  <c r="H379" i="13"/>
  <c r="G379" i="13"/>
  <c r="F379" i="13"/>
  <c r="E379" i="13"/>
  <c r="D379" i="13"/>
  <c r="Q378" i="13"/>
  <c r="P378" i="13"/>
  <c r="O378" i="13"/>
  <c r="N378" i="13"/>
  <c r="M378" i="13"/>
  <c r="L378" i="13"/>
  <c r="K378" i="13"/>
  <c r="J378" i="13"/>
  <c r="I378" i="13"/>
  <c r="H378" i="13"/>
  <c r="G378" i="13"/>
  <c r="F378" i="13"/>
  <c r="E378" i="13"/>
  <c r="D378" i="13"/>
  <c r="Q377" i="13"/>
  <c r="P377" i="13"/>
  <c r="O377" i="13"/>
  <c r="N377" i="13"/>
  <c r="M377" i="13"/>
  <c r="L377" i="13"/>
  <c r="K377" i="13"/>
  <c r="J377" i="13"/>
  <c r="I377" i="13"/>
  <c r="H377" i="13"/>
  <c r="G377" i="13"/>
  <c r="F377" i="13"/>
  <c r="E377" i="13"/>
  <c r="D377" i="13"/>
  <c r="L406" i="13" l="1"/>
  <c r="L381" i="13" s="1"/>
  <c r="L380" i="13" s="1"/>
  <c r="Q417" i="13"/>
  <c r="Q391" i="13"/>
  <c r="Q440" i="13"/>
  <c r="Q398" i="13"/>
  <c r="P435" i="13"/>
  <c r="P431" i="13"/>
  <c r="Q435" i="13"/>
  <c r="H440" i="13"/>
  <c r="P440" i="13" s="1"/>
  <c r="P445" i="13"/>
  <c r="H407" i="13"/>
  <c r="H406" i="13" s="1"/>
  <c r="H381" i="13" s="1"/>
  <c r="H380" i="13" s="1"/>
  <c r="P417" i="13"/>
  <c r="P422" i="13"/>
  <c r="Q431" i="13"/>
  <c r="Q445" i="13"/>
  <c r="Q256" i="13"/>
  <c r="Q145" i="13"/>
  <c r="O421" i="13"/>
  <c r="I421" i="13"/>
  <c r="J421" i="13"/>
  <c r="J406" i="13" s="1"/>
  <c r="J381" i="13" s="1"/>
  <c r="J380" i="13" s="1"/>
  <c r="N421" i="13"/>
  <c r="N406" i="13" s="1"/>
  <c r="N381" i="13" s="1"/>
  <c r="N380" i="13" s="1"/>
  <c r="H421" i="13"/>
  <c r="L421" i="13"/>
  <c r="E407" i="13"/>
  <c r="E421" i="13"/>
  <c r="F421" i="13"/>
  <c r="F406" i="13" s="1"/>
  <c r="F381" i="13" s="1"/>
  <c r="F380" i="13" s="1"/>
  <c r="M421" i="13"/>
  <c r="G440" i="13"/>
  <c r="G421" i="13"/>
  <c r="G406" i="13" s="1"/>
  <c r="G381" i="13" s="1"/>
  <c r="G380" i="13" s="1"/>
  <c r="Q421" i="13" l="1"/>
  <c r="P421" i="13"/>
  <c r="Q164" i="13"/>
  <c r="Q160" i="13"/>
  <c r="E406" i="13"/>
  <c r="E381" i="13" s="1"/>
  <c r="E380" i="13" s="1"/>
  <c r="Q257" i="13" l="1"/>
  <c r="Q258" i="13" l="1"/>
  <c r="G322" i="13" l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G222" i="6" s="1"/>
  <c r="E222" i="6"/>
  <c r="E223" i="6" s="1"/>
  <c r="F222" i="6"/>
  <c r="C224" i="6"/>
  <c r="C251" i="6" s="1"/>
  <c r="C250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0" i="6"/>
  <c r="F265" i="6"/>
  <c r="C266" i="6"/>
  <c r="G266" i="6" s="1"/>
  <c r="D266" i="6"/>
  <c r="D270" i="6"/>
  <c r="E266" i="6"/>
  <c r="F266" i="6"/>
  <c r="F270" i="6" s="1"/>
  <c r="C267" i="6"/>
  <c r="D267" i="6"/>
  <c r="E267" i="6"/>
  <c r="E278" i="6"/>
  <c r="F267" i="6"/>
  <c r="F278" i="6" s="1"/>
  <c r="C268" i="6"/>
  <c r="C271" i="6" s="1"/>
  <c r="D268" i="6"/>
  <c r="G268" i="6" s="1"/>
  <c r="E268" i="6"/>
  <c r="F268" i="6"/>
  <c r="F271" i="6"/>
  <c r="C269" i="6"/>
  <c r="D269" i="6"/>
  <c r="G269" i="6" s="1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E250" i="6"/>
  <c r="E249" i="6"/>
  <c r="D249" i="6"/>
  <c r="C276" i="6"/>
  <c r="D239" i="6"/>
  <c r="D215" i="6" s="1"/>
  <c r="G215" i="6" s="1"/>
  <c r="D250" i="6"/>
  <c r="D275" i="6"/>
  <c r="D223" i="6"/>
  <c r="D278" i="6"/>
  <c r="C254" i="6"/>
  <c r="C279" i="6" s="1"/>
  <c r="D251" i="6"/>
  <c r="D252" i="6" s="1"/>
  <c r="F254" i="6" l="1"/>
  <c r="F279" i="6" s="1"/>
  <c r="E236" i="6"/>
  <c r="E259" i="6" s="1"/>
  <c r="D248" i="6"/>
  <c r="E251" i="6"/>
  <c r="E257" i="6" s="1"/>
  <c r="C242" i="6"/>
  <c r="C243" i="6" s="1"/>
  <c r="G275" i="6"/>
  <c r="C277" i="6"/>
  <c r="F239" i="6"/>
  <c r="F215" i="6" s="1"/>
  <c r="F236" i="6"/>
  <c r="F259" i="6" s="1"/>
  <c r="C249" i="6"/>
  <c r="C257" i="6" s="1"/>
  <c r="C252" i="6"/>
  <c r="E248" i="6"/>
  <c r="E277" i="6" s="1"/>
  <c r="E252" i="6"/>
  <c r="G265" i="6"/>
  <c r="G270" i="6" s="1"/>
  <c r="C274" i="6"/>
  <c r="C239" i="6"/>
  <c r="C215" i="6" s="1"/>
  <c r="G220" i="6"/>
  <c r="F253" i="6"/>
  <c r="C223" i="6"/>
  <c r="D253" i="6"/>
  <c r="D255" i="6" s="1"/>
  <c r="E239" i="6"/>
  <c r="E215" i="6" s="1"/>
  <c r="C270" i="6"/>
  <c r="D254" i="6"/>
  <c r="D279" i="6" s="1"/>
  <c r="F248" i="6"/>
  <c r="F277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3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C225" i="6"/>
  <c r="C226" i="6" s="1"/>
  <c r="C244" i="6"/>
  <c r="G271" i="6"/>
  <c r="F244" i="6"/>
  <c r="E255" i="6"/>
  <c r="E256" i="6"/>
  <c r="E280" i="6" s="1"/>
  <c r="F255" i="6"/>
  <c r="P407" i="13" l="1"/>
  <c r="P406" i="13" l="1"/>
  <c r="P382" i="13" l="1"/>
  <c r="P381" i="13" l="1"/>
  <c r="P380" i="13" l="1"/>
  <c r="Q359" i="13" l="1"/>
  <c r="O407" i="13" l="1"/>
  <c r="M407" i="13"/>
  <c r="M406" i="13" s="1"/>
  <c r="K407" i="13"/>
  <c r="K406" i="13" s="1"/>
  <c r="O383" i="13"/>
  <c r="O382" i="13" s="1"/>
  <c r="M383" i="13"/>
  <c r="M382" i="13" s="1"/>
  <c r="K383" i="13"/>
  <c r="K382" i="13" s="1"/>
  <c r="M381" i="13" l="1"/>
  <c r="M380" i="13" s="1"/>
  <c r="Q396" i="13"/>
  <c r="I383" i="13"/>
  <c r="Q415" i="13"/>
  <c r="I407" i="13"/>
  <c r="K381" i="13"/>
  <c r="K380" i="13" s="1"/>
  <c r="O406" i="13"/>
  <c r="O381" i="13" s="1"/>
  <c r="O380" i="13" s="1"/>
  <c r="O64" i="13" l="1"/>
  <c r="Q65" i="13"/>
  <c r="I406" i="13"/>
  <c r="Q407" i="13"/>
  <c r="I382" i="13"/>
  <c r="Q382" i="13" s="1"/>
  <c r="Q383" i="13"/>
  <c r="I381" i="13" l="1"/>
  <c r="Q406" i="13"/>
  <c r="O33" i="13"/>
  <c r="Q64" i="13"/>
  <c r="O166" i="13"/>
  <c r="O171" i="13" l="1"/>
  <c r="Q166" i="13"/>
  <c r="Q33" i="13"/>
  <c r="I380" i="13"/>
  <c r="Q380" i="13" s="1"/>
  <c r="Q381" i="13"/>
  <c r="Q171" i="13" l="1"/>
</calcChain>
</file>

<file path=xl/sharedStrings.xml><?xml version="1.0" encoding="utf-8"?>
<sst xmlns="http://schemas.openxmlformats.org/spreadsheetml/2006/main" count="2259" uniqueCount="1174">
  <si>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</si>
  <si>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</si>
  <si>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</si>
  <si>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</si>
  <si>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</si>
  <si>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</si>
  <si>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</si>
  <si>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</si>
  <si>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</si>
  <si>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</si>
  <si>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</si>
  <si>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</si>
  <si>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</si>
  <si>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</si>
  <si>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</si>
  <si>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</si>
  <si>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</si>
  <si>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</si>
  <si>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</si>
  <si>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</si>
  <si>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</si>
  <si>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</si>
  <si>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</si>
  <si>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</si>
  <si>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</si>
  <si>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</si>
  <si>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</si>
  <si>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</si>
  <si>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</si>
  <si>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</si>
  <si>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</si>
  <si>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</si>
  <si>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</si>
  <si>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</si>
  <si>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</si>
  <si>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</si>
  <si>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</si>
  <si>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</si>
  <si>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</si>
  <si>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</si>
  <si>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</si>
  <si>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</si>
  <si>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</si>
  <si>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</si>
  <si>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</si>
  <si>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</si>
  <si>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</si>
  <si>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</si>
  <si>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</si>
  <si>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</si>
  <si>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</si>
  <si>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</si>
  <si>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</si>
  <si>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</si>
  <si>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</si>
  <si>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</si>
  <si>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</si>
  <si>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</si>
  <si>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</si>
  <si>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</si>
  <si>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</si>
  <si>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</si>
  <si>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</si>
  <si>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</si>
  <si>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</si>
  <si>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</si>
  <si>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</si>
  <si>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</si>
  <si>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</si>
  <si>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</si>
  <si>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</si>
  <si>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</si>
  <si>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</si>
  <si>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</si>
  <si>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</si>
  <si>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</si>
  <si>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</si>
  <si>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</si>
  <si>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</si>
  <si>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</si>
  <si>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</si>
  <si>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</si>
  <si>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</si>
  <si>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</si>
  <si>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</si>
  <si>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</si>
  <si>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</si>
  <si>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</si>
  <si>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</si>
  <si>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</si>
  <si>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</si>
  <si>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</si>
  <si>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</si>
  <si>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</si>
  <si>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</si>
  <si>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</si>
  <si>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</si>
  <si>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</si>
  <si>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</si>
  <si>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</si>
  <si>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</si>
  <si>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</si>
  <si>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</si>
  <si>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</si>
  <si>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</si>
  <si>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</si>
  <si>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</si>
  <si>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</si>
  <si>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</si>
  <si>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</si>
  <si>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</si>
  <si>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</si>
  <si>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</si>
  <si>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</si>
  <si>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</si>
  <si>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</si>
  <si>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</si>
  <si>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</si>
  <si>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</si>
  <si>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</si>
  <si>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</si>
  <si>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</si>
  <si>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</si>
  <si>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</si>
  <si>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</si>
  <si>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</si>
  <si>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</si>
  <si>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</si>
  <si>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</si>
  <si>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</si>
  <si>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</si>
  <si>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</si>
  <si>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</si>
  <si>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</si>
  <si>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</si>
  <si>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</si>
  <si>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</si>
  <si>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</si>
  <si>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</si>
  <si>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</si>
  <si>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</si>
  <si>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</si>
  <si>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</si>
  <si>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</si>
  <si>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</si>
  <si>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</si>
  <si>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</si>
  <si>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</si>
  <si>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</si>
  <si>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</si>
  <si>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</si>
  <si>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</si>
  <si>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</si>
  <si>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</si>
  <si>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</si>
  <si>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</si>
  <si>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</si>
  <si>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</si>
  <si>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</si>
  <si>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</si>
  <si>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</si>
  <si>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</si>
  <si>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</si>
  <si>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</si>
  <si>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</si>
  <si>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</si>
  <si>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</si>
  <si>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</si>
  <si>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</si>
  <si>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</si>
  <si>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</si>
  <si>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</si>
  <si>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</si>
  <si>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</si>
  <si>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</si>
  <si>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</si>
  <si>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</si>
  <si>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</si>
  <si>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</si>
  <si>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</si>
  <si>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</si>
  <si>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</si>
  <si>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</si>
  <si>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</si>
  <si>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</si>
  <si>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</si>
  <si>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</si>
  <si>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</si>
  <si>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</si>
  <si>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</si>
  <si>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</si>
  <si>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</si>
  <si>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</si>
  <si>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</si>
  <si>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</si>
  <si>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</si>
  <si>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</si>
  <si>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</si>
  <si>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</si>
  <si>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</si>
  <si>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</si>
  <si>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</si>
  <si>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</si>
  <si>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</si>
  <si>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</si>
  <si>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</si>
  <si>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</si>
  <si>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</si>
  <si>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</si>
  <si>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</si>
  <si>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</si>
  <si>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</si>
  <si>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</si>
  <si>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</si>
  <si>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</si>
  <si>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</si>
  <si>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</si>
  <si>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</si>
  <si>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</si>
  <si>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</si>
  <si>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</si>
  <si>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</si>
  <si>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</si>
  <si>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</si>
  <si>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</si>
  <si>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</si>
  <si>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</si>
  <si>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</si>
  <si>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</si>
  <si>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</si>
  <si>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</si>
  <si>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</si>
  <si>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</si>
  <si>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</si>
  <si>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</si>
  <si>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</si>
  <si>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</si>
  <si>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</si>
  <si>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</si>
  <si>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</si>
  <si>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</si>
  <si>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</si>
  <si>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</si>
  <si>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</si>
  <si>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</si>
  <si>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</si>
  <si>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</si>
  <si>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</si>
  <si>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</si>
  <si>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</si>
  <si>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</si>
  <si>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</si>
  <si>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</si>
  <si>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</si>
  <si>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</si>
  <si>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</si>
  <si>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</si>
  <si>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</si>
  <si>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</si>
  <si>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</si>
  <si>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</si>
  <si>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</si>
  <si>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</si>
  <si>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</si>
  <si>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</si>
  <si>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</si>
  <si>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</si>
  <si>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</si>
  <si>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</si>
  <si>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</si>
  <si>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</si>
  <si>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</si>
  <si>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</si>
  <si>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</si>
  <si>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</si>
  <si>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</si>
  <si>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</si>
  <si>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</si>
  <si>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</si>
  <si>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</si>
  <si>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</si>
  <si>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</si>
  <si>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</si>
  <si>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</si>
  <si>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</si>
  <si>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</si>
  <si>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</si>
  <si>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</si>
  <si>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</si>
  <si>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</si>
  <si>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</si>
  <si>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</si>
  <si>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</si>
  <si>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</si>
  <si>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</si>
  <si>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</si>
  <si>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</si>
  <si>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</si>
  <si>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</si>
  <si>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</si>
  <si>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</si>
  <si>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</si>
  <si>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</si>
  <si>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</si>
  <si>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</si>
  <si>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</si>
  <si>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</si>
  <si>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</si>
  <si>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</si>
  <si>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</si>
  <si>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</si>
  <si>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</si>
  <si>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</si>
  <si>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</si>
  <si>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</si>
  <si>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</si>
  <si>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</si>
  <si>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</si>
  <si>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</si>
  <si>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</si>
  <si>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</si>
  <si>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</si>
  <si>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</si>
  <si>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</si>
  <si>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</si>
  <si>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</si>
  <si>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</si>
  <si>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</si>
  <si>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</si>
  <si>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</si>
  <si>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</si>
  <si>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</si>
  <si>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</si>
  <si>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</si>
  <si>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</si>
  <si>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</si>
  <si>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</si>
  <si>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</si>
  <si>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</si>
  <si>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</si>
  <si>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</si>
  <si>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</si>
  <si>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</si>
  <si>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</si>
  <si>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</si>
  <si>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</si>
  <si>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</si>
  <si>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</si>
  <si>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</si>
  <si>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</si>
  <si>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</si>
  <si>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</si>
  <si>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</si>
  <si>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</si>
  <si>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</si>
  <si>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</si>
  <si>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</si>
  <si>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</si>
  <si>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</si>
  <si>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</si>
  <si>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</si>
  <si>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</si>
  <si>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</si>
  <si>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</si>
  <si>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</si>
  <si>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</si>
  <si>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</si>
  <si>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</si>
  <si>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</si>
  <si>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</si>
  <si>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</si>
  <si>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</si>
  <si>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</si>
  <si>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</si>
  <si>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</si>
  <si>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</si>
  <si>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</si>
  <si>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</si>
  <si>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</si>
  <si>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</si>
  <si>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</si>
  <si>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</si>
  <si>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</si>
  <si>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</si>
  <si>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</si>
  <si>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</si>
  <si>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</si>
  <si>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</si>
  <si>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</si>
  <si>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</si>
  <si>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</si>
  <si>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</si>
  <si>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</si>
  <si>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</si>
  <si>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</si>
  <si>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</si>
  <si>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</si>
  <si>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</si>
  <si>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</si>
  <si>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</si>
  <si>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</si>
  <si>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</si>
  <si>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</si>
  <si>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</si>
  <si>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</si>
  <si>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</si>
  <si>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</si>
  <si>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</si>
  <si>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</si>
  <si>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</si>
  <si>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</si>
  <si>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</si>
  <si>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</si>
  <si>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</si>
  <si>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</si>
  <si>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</si>
  <si>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</si>
  <si>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</si>
  <si>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</si>
  <si>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</si>
  <si>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</si>
  <si>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</si>
  <si>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</si>
  <si>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</si>
  <si>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</si>
  <si>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</si>
  <si>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</si>
  <si>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</si>
  <si>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</si>
  <si>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</si>
  <si>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</si>
  <si>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</si>
  <si>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</si>
  <si>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</si>
  <si>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</si>
  <si>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</si>
  <si>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</si>
  <si>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</si>
  <si>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</si>
  <si>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</si>
  <si>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</si>
  <si>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</si>
  <si>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</si>
  <si>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</si>
  <si>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</si>
  <si>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</si>
  <si>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</si>
  <si>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</si>
  <si>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</si>
  <si>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</si>
  <si>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</si>
  <si>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</si>
  <si>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</si>
  <si>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</si>
  <si>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</si>
  <si>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</si>
  <si>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</si>
  <si>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</si>
  <si>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</si>
  <si>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</si>
  <si>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</si>
  <si>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</si>
  <si>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</si>
  <si>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</si>
  <si>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</si>
  <si>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</si>
  <si>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</si>
  <si>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</si>
  <si>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</si>
  <si>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</si>
  <si>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</si>
  <si>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</si>
  <si>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</si>
  <si>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</si>
  <si>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</si>
  <si>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</si>
  <si>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</si>
  <si>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</si>
  <si>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</si>
  <si>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</si>
  <si>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</si>
  <si>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</si>
  <si>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</si>
  <si>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</si>
  <si>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</si>
  <si>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</si>
  <si>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</si>
  <si>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</si>
  <si>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</si>
  <si>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</si>
  <si>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</si>
  <si>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</si>
  <si>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</si>
  <si>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</si>
  <si>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</si>
  <si>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</si>
  <si>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</si>
  <si>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</si>
  <si>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</si>
  <si>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</si>
  <si>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</si>
  <si>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</si>
  <si>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</si>
  <si>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</si>
  <si>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</si>
  <si>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</si>
  <si>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</si>
  <si>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</si>
  <si>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</si>
  <si>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</si>
  <si>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</si>
  <si>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</si>
  <si>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</si>
  <si>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</si>
  <si>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</si>
  <si>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</si>
  <si>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</si>
  <si>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</si>
  <si>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</si>
  <si>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</si>
  <si>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</si>
  <si>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</si>
  <si>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</si>
  <si>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</si>
  <si>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</si>
  <si>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</si>
  <si>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</si>
  <si>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</si>
  <si>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</si>
  <si>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</si>
  <si>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</si>
  <si>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</si>
  <si>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</si>
  <si>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</si>
  <si>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</si>
  <si>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</si>
  <si>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</si>
  <si>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</si>
  <si>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</si>
  <si>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</si>
  <si>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</si>
  <si>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</si>
  <si>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</si>
  <si>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</si>
  <si>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</si>
  <si>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</si>
  <si>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</si>
  <si>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</si>
  <si>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</si>
  <si>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</si>
  <si>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</si>
  <si>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</si>
  <si>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</si>
  <si>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</si>
  <si>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</si>
  <si>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</si>
  <si>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</si>
  <si>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</si>
  <si>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</si>
  <si>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</si>
  <si>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</si>
  <si>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</si>
  <si>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</si>
  <si>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</si>
  <si>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</si>
  <si>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</si>
  <si>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</si>
  <si>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</si>
  <si>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</si>
  <si>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</si>
  <si>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</si>
  <si>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</si>
  <si>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</si>
  <si>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</si>
  <si>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</si>
  <si>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</si>
  <si>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</si>
  <si>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</si>
  <si>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</si>
  <si>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</si>
  <si>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</si>
  <si>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</si>
  <si>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</si>
  <si>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</si>
  <si>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</si>
  <si>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</si>
  <si>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</si>
  <si>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</si>
  <si>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</si>
  <si>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</si>
  <si>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</si>
  <si>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</si>
  <si>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</si>
  <si>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</si>
  <si>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</si>
  <si>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</si>
  <si>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</si>
  <si>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</si>
  <si>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</si>
  <si>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</si>
  <si>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</si>
  <si>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</si>
  <si>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</si>
  <si>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</si>
  <si>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</si>
  <si>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</si>
  <si>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</si>
  <si>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</si>
  <si>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</si>
  <si>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</si>
  <si>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</si>
  <si>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</si>
  <si>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</si>
  <si>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</si>
  <si>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</si>
  <si>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</si>
  <si>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</si>
  <si>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</si>
  <si>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</si>
  <si>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</si>
  <si>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</si>
  <si>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</si>
  <si>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</si>
  <si>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</si>
  <si>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</si>
  <si>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</si>
  <si>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</si>
  <si>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</si>
  <si>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</si>
  <si>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</si>
  <si>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</si>
  <si>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</si>
  <si>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</si>
  <si>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</si>
  <si>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</si>
  <si>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</si>
  <si>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</si>
  <si>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</si>
  <si>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</si>
  <si>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</si>
  <si>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</si>
  <si>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</si>
  <si>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</si>
  <si>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</si>
  <si>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</si>
  <si>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</si>
  <si>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</si>
  <si>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</si>
  <si>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</si>
  <si>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</si>
  <si>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</si>
  <si>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</si>
  <si>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</si>
  <si>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</si>
  <si>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</si>
  <si>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</si>
  <si>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</si>
  <si>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</si>
  <si>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</si>
  <si>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</si>
  <si>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</si>
  <si>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</si>
  <si>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</si>
  <si>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</si>
  <si>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</si>
  <si>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</si>
  <si>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</si>
  <si>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</si>
  <si>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</si>
  <si>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</si>
  <si>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</si>
  <si>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</si>
  <si>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</si>
  <si>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</si>
  <si>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</si>
  <si>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</si>
  <si>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</si>
  <si>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</si>
  <si>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</si>
  <si>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</si>
  <si>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</si>
  <si>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</si>
  <si>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</si>
  <si>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</si>
  <si>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</si>
  <si>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</si>
  <si>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</si>
  <si>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</si>
  <si>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</si>
  <si>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</si>
  <si>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</si>
  <si>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</si>
  <si>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</si>
  <si>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</si>
  <si>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</si>
  <si>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</si>
  <si>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</si>
  <si>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</si>
  <si>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</si>
  <si>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</si>
  <si>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</si>
  <si>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</si>
  <si>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</si>
  <si>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</si>
  <si>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</si>
  <si>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</si>
  <si>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</si>
  <si>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</si>
  <si>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</si>
  <si>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</si>
  <si>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</si>
  <si>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</si>
  <si>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</si>
  <si>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</si>
  <si>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</si>
  <si>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</si>
  <si>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</si>
  <si>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</si>
  <si>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</si>
  <si>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</si>
  <si>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</si>
  <si>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</si>
  <si>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</si>
  <si>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</si>
  <si>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</si>
  <si>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</si>
  <si>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</si>
  <si>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</si>
  <si>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</si>
  <si>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</si>
  <si>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</si>
  <si>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</si>
  <si>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</si>
  <si>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</si>
  <si>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</si>
  <si>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</si>
  <si>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</si>
  <si>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</si>
  <si>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</si>
  <si>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</si>
  <si>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</si>
  <si>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</si>
  <si>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</si>
  <si>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</si>
  <si>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</si>
  <si>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</si>
  <si>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</si>
  <si>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</si>
  <si>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</si>
  <si>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</si>
  <si>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</si>
  <si>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</si>
  <si>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</si>
  <si>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</si>
  <si>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</si>
  <si>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</si>
  <si>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</si>
  <si>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</si>
  <si>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</si>
  <si>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</si>
  <si>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</si>
  <si>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</si>
  <si>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</si>
  <si>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</si>
  <si>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</si>
  <si>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</si>
  <si>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</si>
  <si>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</si>
  <si>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</si>
  <si>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</si>
  <si>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</si>
  <si>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</si>
  <si>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</si>
  <si>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</si>
  <si>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</si>
  <si>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</si>
  <si>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</si>
  <si>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</si>
  <si>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</si>
  <si>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</si>
  <si>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</si>
  <si>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</si>
  <si>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</si>
  <si>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</si>
  <si>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</si>
  <si>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</si>
  <si>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</si>
  <si>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</si>
  <si>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</si>
  <si>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</si>
  <si>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</si>
  <si>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</si>
  <si>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</si>
  <si>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</si>
  <si>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</si>
  <si>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</si>
  <si>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</si>
  <si>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</si>
  <si>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</si>
  <si>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</si>
  <si>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</si>
  <si>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</si>
  <si>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</si>
  <si>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</si>
  <si>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</si>
  <si>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</si>
  <si>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</si>
  <si>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</si>
  <si>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</si>
  <si>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</si>
  <si>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</si>
  <si>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</si>
  <si>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</si>
  <si>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</si>
  <si>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</si>
  <si>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</si>
  <si>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</si>
  <si>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</si>
  <si>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</si>
  <si>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</si>
  <si>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</si>
  <si>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</si>
  <si>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</si>
  <si>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</si>
  <si>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</si>
  <si>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</si>
  <si>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</si>
  <si>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</si>
  <si>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</si>
  <si>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</si>
  <si>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</si>
  <si>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</si>
  <si>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</si>
  <si>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</si>
  <si>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</si>
  <si>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</si>
  <si>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</si>
  <si>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</si>
  <si>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</si>
  <si>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</si>
  <si>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</si>
  <si>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</si>
  <si>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</si>
  <si>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</si>
  <si>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</si>
  <si>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</si>
  <si>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</si>
  <si>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</si>
  <si>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</si>
  <si>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</si>
  <si>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</si>
  <si>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</si>
  <si>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</si>
  <si>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</si>
  <si>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</si>
  <si>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</si>
  <si>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</si>
  <si>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</si>
  <si>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</si>
  <si>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</si>
  <si>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</si>
  <si>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</si>
  <si>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</si>
  <si>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</si>
  <si>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</si>
  <si>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</si>
  <si>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</si>
  <si>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</si>
  <si>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</si>
  <si>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</si>
  <si>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</si>
  <si>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</si>
  <si>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</si>
  <si>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</si>
  <si>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</si>
  <si>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</si>
  <si>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</si>
  <si>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</si>
  <si>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</si>
  <si>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</si>
  <si>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</si>
  <si>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</si>
  <si>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</si>
  <si>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</si>
  <si>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</si>
  <si>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</si>
  <si>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</si>
  <si>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</si>
  <si>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</si>
  <si>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</si>
  <si>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</si>
  <si>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</si>
  <si>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</si>
  <si>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</si>
  <si>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</si>
  <si>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</si>
  <si>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</si>
  <si>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</si>
  <si>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</si>
  <si>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</si>
  <si>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</si>
  <si>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</si>
  <si>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</si>
  <si>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</si>
  <si>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</si>
  <si>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</si>
  <si>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</si>
  <si>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</si>
  <si>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</si>
  <si>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</si>
  <si>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</si>
  <si>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</si>
  <si>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</si>
  <si>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</si>
  <si>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</si>
  <si>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</si>
  <si>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</si>
  <si>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</si>
  <si>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</si>
  <si>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</si>
  <si>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</si>
  <si>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</si>
  <si>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</si>
  <si>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</si>
  <si>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</si>
  <si>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</si>
  <si>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</si>
  <si>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</si>
  <si>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</si>
  <si>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</si>
  <si>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</si>
  <si>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</si>
  <si>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</si>
  <si>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</si>
  <si>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</si>
  <si>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</si>
  <si>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</si>
  <si>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</si>
  <si>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</si>
  <si>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</si>
  <si>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</si>
  <si>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</si>
  <si>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</si>
  <si>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</si>
  <si>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</si>
  <si>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</si>
  <si>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</si>
  <si>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</si>
  <si>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</si>
  <si>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</si>
  <si>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</si>
  <si>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</si>
  <si>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</si>
  <si>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</si>
  <si>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</si>
  <si>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</si>
  <si>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</si>
  <si>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</si>
  <si>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</si>
  <si>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</si>
  <si>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</si>
  <si>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</si>
  <si>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</si>
  <si>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</si>
  <si>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</si>
  <si>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</si>
  <si>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</si>
  <si>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</si>
  <si>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</si>
  <si>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</si>
  <si>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</si>
  <si>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</si>
  <si>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</si>
  <si>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</si>
  <si>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</si>
  <si>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</si>
  <si>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</si>
  <si>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</si>
  <si>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</si>
  <si>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</si>
  <si>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</si>
  <si>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</si>
  <si>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</si>
  <si>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</si>
  <si>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</si>
  <si>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</si>
  <si>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</si>
  <si>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</si>
  <si>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</si>
  <si>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</si>
  <si>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</si>
  <si>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</si>
  <si>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</si>
  <si>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</si>
  <si>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</si>
  <si>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</si>
  <si>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</si>
  <si>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</si>
  <si>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</si>
  <si>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</si>
  <si>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</si>
  <si>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</si>
  <si>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</si>
  <si>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</si>
  <si>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</si>
  <si>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</si>
  <si>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</si>
  <si>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</si>
  <si>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</si>
  <si>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</si>
  <si>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</si>
  <si>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</si>
  <si>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</si>
  <si>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</si>
  <si>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</si>
  <si>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</si>
  <si>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</si>
  <si>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</si>
  <si>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</si>
  <si>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</si>
  <si>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</si>
  <si>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</si>
  <si>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</si>
  <si>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</si>
  <si>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</si>
  <si>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</si>
  <si>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</si>
  <si>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</si>
  <si>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</si>
  <si>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</si>
  <si>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</si>
  <si>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</si>
  <si>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</si>
  <si>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</si>
  <si>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</si>
  <si>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</si>
  <si>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</si>
  <si>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</si>
  <si>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</si>
  <si>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</si>
  <si>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</si>
  <si>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</si>
  <si>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</si>
  <si>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</si>
  <si>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</si>
  <si>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</si>
  <si>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</si>
  <si>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</si>
  <si>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</si>
  <si>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</si>
  <si>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</si>
  <si>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</si>
  <si>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</si>
  <si>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</si>
  <si>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</si>
  <si>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</si>
  <si>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</si>
  <si>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</si>
  <si>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</si>
  <si>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</si>
  <si>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</si>
  <si>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</si>
  <si>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</si>
  <si>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</si>
  <si>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</si>
  <si>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</si>
  <si>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</si>
  <si>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</si>
  <si>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</si>
  <si>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</si>
  <si>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</si>
  <si>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</si>
  <si>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</si>
  <si>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</si>
  <si>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</si>
  <si>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</si>
  <si>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</si>
  <si>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</si>
  <si>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</si>
  <si>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</si>
  <si>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</si>
  <si>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</si>
  <si>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</si>
  <si>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</si>
  <si>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</si>
  <si>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</si>
  <si>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</si>
  <si>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</si>
  <si>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</si>
  <si>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</si>
  <si>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</si>
  <si>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</si>
  <si>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</si>
  <si>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</si>
  <si>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</si>
  <si>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</si>
  <si>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</si>
  <si>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</si>
  <si>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</si>
  <si>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</si>
  <si>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</si>
  <si>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</si>
  <si>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</si>
  <si>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</si>
  <si>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</si>
  <si>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</si>
  <si>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</si>
  <si>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</si>
  <si>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</si>
  <si>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</si>
  <si>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</si>
  <si>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</si>
  <si>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</si>
  <si>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</si>
  <si>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</si>
  <si>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</si>
  <si>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</si>
  <si>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</si>
  <si>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</si>
  <si>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</si>
  <si>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</si>
  <si>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</si>
  <si>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</si>
  <si>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</si>
  <si>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</si>
  <si>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</si>
  <si>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</si>
  <si>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</si>
  <si>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</si>
  <si>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</si>
  <si>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</si>
  <si>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</si>
  <si>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</si>
  <si>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</si>
  <si>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</si>
  <si>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</si>
  <si>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</si>
  <si>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</si>
  <si>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</si>
  <si>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</si>
  <si>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</si>
  <si>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</si>
  <si>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</si>
  <si>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</si>
  <si>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</si>
  <si>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</si>
  <si>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</si>
  <si>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</si>
  <si>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</si>
  <si>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</si>
  <si>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</si>
  <si>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</si>
  <si>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</si>
  <si>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</si>
  <si>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</si>
  <si>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</si>
  <si>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</si>
  <si>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</si>
  <si>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</si>
  <si>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</si>
  <si>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</si>
  <si>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</si>
  <si>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</si>
  <si>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</si>
  <si>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</si>
  <si>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</si>
  <si>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</si>
  <si>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</si>
  <si>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</si>
  <si>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Субъект Российской Федерации: -</t>
  </si>
  <si>
    <t>4.3</t>
  </si>
  <si>
    <t>Проект инвестиционной программы Акционерное общество "Ульяновскэнерго"</t>
  </si>
  <si>
    <t>Год раскрытия информации: 2026</t>
  </si>
  <si>
    <t>Утвержденные плановые значения показателей приведены в соответствии с "Распоряжение Министерства жилищно-коммунального хозяйства и строительства Ульяновской области от 05.11.2025 года № 766-од"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</si>
</sst>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\ _₽_-;\-* #,##0.0\ _₽_-;_-* &quot;-&quot;??\ _₽_-;_-@_-"/>
    <numFmt numFmtId="177" formatCode="_-* #,##0.0\ _₽_-;\-* #,##0.0\ _₽_-;_-* &quot;-&quot;?\ _₽_-;_-@_-"/>
  </numFmts>
  <fonts count="7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6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7" fillId="0" borderId="0" xfId="43" applyFont="1" applyFill="1"/>
    <xf numFmtId="49" fontId="26" fillId="0" borderId="19" xfId="43" applyNumberFormat="1" applyFont="1" applyFill="1" applyBorder="1" applyAlignment="1">
      <alignment horizontal="center" vertical="center"/>
    </xf>
    <xf numFmtId="49" fontId="26" fillId="0" borderId="19" xfId="43" applyNumberFormat="1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vertical="center"/>
    </xf>
    <xf numFmtId="43" fontId="1" fillId="0" borderId="0" xfId="43" applyNumberFormat="1" applyFont="1" applyFill="1"/>
    <xf numFmtId="43" fontId="51" fillId="0" borderId="19" xfId="0" applyNumberFormat="1" applyFont="1" applyFill="1" applyBorder="1" applyAlignment="1">
      <alignment horizontal="center" vertical="center"/>
    </xf>
    <xf numFmtId="0" fontId="52" fillId="0" borderId="0" xfId="43" applyFont="1" applyFill="1" applyAlignment="1">
      <alignment vertical="center"/>
    </xf>
    <xf numFmtId="0" fontId="51" fillId="0" borderId="19" xfId="0" applyFont="1" applyFill="1" applyBorder="1" applyAlignment="1">
      <alignment horizontal="center" vertical="center"/>
    </xf>
    <xf numFmtId="176" fontId="51" fillId="0" borderId="19" xfId="0" applyNumberFormat="1" applyFont="1" applyFill="1" applyBorder="1" applyAlignment="1">
      <alignment horizontal="center"/>
    </xf>
    <xf numFmtId="176" fontId="1" fillId="0" borderId="19" xfId="43" applyNumberFormat="1" applyFont="1" applyFill="1" applyBorder="1" applyAlignment="1">
      <alignment horizontal="center"/>
    </xf>
    <xf numFmtId="176" fontId="1" fillId="0" borderId="19" xfId="0" applyNumberFormat="1" applyFont="1" applyFill="1" applyBorder="1" applyAlignment="1">
      <alignment horizontal="center"/>
    </xf>
    <xf numFmtId="176" fontId="1" fillId="0" borderId="19" xfId="0" applyNumberFormat="1" applyFont="1" applyFill="1" applyBorder="1" applyAlignment="1">
      <alignment horizontal="center" vertical="center"/>
    </xf>
    <xf numFmtId="176" fontId="1" fillId="0" borderId="19" xfId="43" applyNumberFormat="1" applyFont="1" applyFill="1" applyBorder="1" applyAlignment="1">
      <alignment horizontal="center" vertical="center"/>
    </xf>
    <xf numFmtId="176" fontId="51" fillId="0" borderId="19" xfId="0" applyNumberFormat="1" applyFont="1" applyFill="1" applyBorder="1" applyAlignment="1">
      <alignment horizontal="center" vertical="center"/>
    </xf>
    <xf numFmtId="176" fontId="1" fillId="0" borderId="19" xfId="71" applyNumberFormat="1" applyFont="1" applyFill="1" applyBorder="1" applyAlignment="1">
      <alignment horizontal="center" vertical="center"/>
    </xf>
    <xf numFmtId="49" fontId="26" fillId="0" borderId="19" xfId="43" applyNumberFormat="1" applyFont="1" applyFill="1" applyBorder="1" applyAlignment="1">
      <alignment horizontal="center" vertical="center" wrapText="1"/>
    </xf>
    <xf numFmtId="43" fontId="51" fillId="0" borderId="31" xfId="0" applyNumberFormat="1" applyFont="1" applyFill="1" applyBorder="1" applyAlignment="1">
      <alignment horizontal="center" vertical="center"/>
    </xf>
    <xf numFmtId="43" fontId="51" fillId="0" borderId="32" xfId="0" applyNumberFormat="1" applyFont="1" applyFill="1" applyBorder="1" applyAlignment="1">
      <alignment horizontal="center" vertical="center"/>
    </xf>
    <xf numFmtId="43" fontId="51" fillId="0" borderId="19" xfId="0" applyNumberFormat="1" applyFont="1" applyFill="1" applyBorder="1" applyAlignment="1">
      <alignment horizontal="center"/>
    </xf>
    <xf numFmtId="172" fontId="1" fillId="0" borderId="0" xfId="71" applyNumberFormat="1" applyFont="1" applyFill="1"/>
    <xf numFmtId="172" fontId="27" fillId="0" borderId="0" xfId="71" applyNumberFormat="1" applyFont="1" applyFill="1"/>
    <xf numFmtId="177" fontId="1" fillId="0" borderId="0" xfId="43" applyNumberFormat="1" applyFont="1" applyFill="1" applyAlignment="1">
      <alignment vertical="center"/>
    </xf>
    <xf numFmtId="43" fontId="51" fillId="0" borderId="32" xfId="0" applyNumberFormat="1" applyFont="1" applyFill="1" applyBorder="1" applyAlignment="1">
      <alignment horizontal="center"/>
    </xf>
    <xf numFmtId="176" fontId="51" fillId="0" borderId="32" xfId="0" applyNumberFormat="1" applyFont="1" applyFill="1" applyBorder="1" applyAlignment="1">
      <alignment horizontal="center" vertical="center"/>
    </xf>
    <xf numFmtId="49" fontId="26" fillId="0" borderId="19" xfId="43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" fillId="0" borderId="30" xfId="43" applyFont="1" applyFill="1" applyBorder="1" applyAlignment="1">
      <alignment horizontal="center" vertical="center" wrapText="1"/>
    </xf>
    <xf numFmtId="172" fontId="50" fillId="0" borderId="0" xfId="71" applyNumberFormat="1" applyFont="1" applyFill="1"/>
    <xf numFmtId="176" fontId="1" fillId="0" borderId="31" xfId="43" applyNumberFormat="1" applyFont="1" applyFill="1" applyBorder="1" applyAlignment="1" applyProtection="1">
      <alignment horizontal="center"/>
      <protection locked="0"/>
    </xf>
    <xf numFmtId="43" fontId="1" fillId="0" borderId="19" xfId="0" applyNumberFormat="1" applyFont="1" applyFill="1" applyBorder="1" applyAlignment="1">
      <alignment horizont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69" fillId="0" borderId="0" xfId="43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70" fillId="0" borderId="19" xfId="43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  <xf numFmtId="49" fontId="26" fillId="0" borderId="19" xfId="43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9" fillId="0" borderId="26" xfId="43" applyFont="1" applyFill="1" applyBorder="1" applyAlignment="1">
      <alignment horizontal="center" vertical="center" wrapText="1"/>
    </xf>
    <xf numFmtId="0" fontId="69" fillId="0" borderId="0" xfId="43" applyFont="1" applyFill="1" applyBorder="1" applyAlignment="1">
      <alignment horizontal="center" vertical="center" wrapText="1"/>
    </xf>
    <xf numFmtId="0" fontId="69" fillId="0" borderId="29" xfId="43" applyFont="1" applyFill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110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CCFF"/>
      <color rgb="FFFF0066"/>
      <color rgb="FF66FFFF"/>
      <color rgb="FFFF99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8" t="s">
        <v>233</v>
      </c>
      <c r="B1" s="339"/>
      <c r="C1" s="339"/>
      <c r="D1" s="339"/>
      <c r="E1" s="339"/>
      <c r="F1" s="339"/>
      <c r="G1" s="339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0" t="s">
        <v>318</v>
      </c>
      <c r="B72" s="340"/>
      <c r="C72" s="340"/>
      <c r="D72" s="340"/>
      <c r="E72" s="340"/>
      <c r="F72" s="340"/>
      <c r="G72" s="340"/>
    </row>
    <row r="73" spans="1:8" ht="15" x14ac:dyDescent="0.25">
      <c r="A73" s="340"/>
      <c r="B73" s="340"/>
      <c r="C73" s="340"/>
      <c r="D73" s="340"/>
      <c r="E73" s="340"/>
      <c r="F73" s="340"/>
      <c r="G73" s="340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0" t="s">
        <v>344</v>
      </c>
      <c r="B122" s="340"/>
      <c r="C122" s="340"/>
      <c r="D122" s="340"/>
      <c r="E122" s="340"/>
      <c r="F122" s="340"/>
      <c r="G122" s="340"/>
      <c r="H122" s="110"/>
      <c r="I122" s="110"/>
      <c r="J122" s="110"/>
      <c r="K122" s="110"/>
      <c r="L122" s="110"/>
    </row>
    <row r="123" spans="1:12" x14ac:dyDescent="0.25">
      <c r="A123" s="340"/>
      <c r="B123" s="340"/>
      <c r="C123" s="340"/>
      <c r="D123" s="340"/>
      <c r="E123" s="340"/>
      <c r="F123" s="340"/>
      <c r="G123" s="340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1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1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2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2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2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2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7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7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7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7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7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7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1104" priority="13" operator="lessThan">
      <formula>0</formula>
    </cfRule>
    <cfRule type="cellIs" dxfId="1103" priority="14" operator="greaterThan">
      <formula>0</formula>
    </cfRule>
  </conditionalFormatting>
  <conditionalFormatting sqref="C223:G223">
    <cfRule type="cellIs" dxfId="1102" priority="11" operator="greaterThan">
      <formula>0.25</formula>
    </cfRule>
    <cfRule type="cellIs" dxfId="1101" priority="12" operator="lessThan">
      <formula>0.25</formula>
    </cfRule>
  </conditionalFormatting>
  <conditionalFormatting sqref="C259:F259">
    <cfRule type="cellIs" dxfId="1100" priority="10" operator="greaterThan">
      <formula>0</formula>
    </cfRule>
  </conditionalFormatting>
  <conditionalFormatting sqref="C279:F280 C276:F277">
    <cfRule type="cellIs" dxfId="1099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098" priority="1" operator="lessThan">
      <formula>0</formula>
    </cfRule>
    <cfRule type="cellIs" dxfId="1097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63"/>
  <sheetViews>
    <sheetView tabSelected="1" zoomScale="75" zoomScaleNormal="75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L21" sqref="L21"/>
    </sheetView>
  </sheetViews>
  <sheetFormatPr defaultColWidth="10.28515625" defaultRowHeight="15.75" outlineLevelRow="1" x14ac:dyDescent="0.25"/>
  <cols>
    <col min="1" max="1" width="10.140625" style="295" customWidth="1"/>
    <col min="2" max="2" width="71.7109375" style="288" customWidth="1"/>
    <col min="3" max="3" width="15.7109375" style="289" customWidth="1"/>
    <col min="4" max="4" width="15.7109375" style="290" customWidth="1"/>
    <col min="5" max="5" width="15.7109375" style="291" customWidth="1"/>
    <col min="6" max="6" width="15.7109375" style="306" customWidth="1"/>
    <col min="7" max="15" width="15.7109375" style="291" customWidth="1"/>
    <col min="16" max="16" width="18.28515625" style="291" customWidth="1"/>
    <col min="17" max="17" width="19.140625" style="291" customWidth="1"/>
    <col min="18" max="18" width="14.5703125" style="291" customWidth="1"/>
    <col min="19" max="16384" width="10.28515625" style="291"/>
  </cols>
  <sheetData>
    <row r="1" spans="1:17" ht="15.6" customHeight="1" outlineLevel="1" x14ac:dyDescent="0.25">
      <c r="A1" s="343" t="s">
        <v>1159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17" ht="15.6" customHeight="1" outlineLevel="1" x14ac:dyDescent="0.25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</row>
    <row r="3" spans="1:17" outlineLevel="1" x14ac:dyDescent="0.25">
      <c r="M3" s="311"/>
    </row>
    <row r="4" spans="1:17" ht="21.75" customHeight="1" outlineLevel="1" x14ac:dyDescent="0.25">
      <c r="A4" s="347" t="s">
        <v>1171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</row>
    <row r="5" spans="1:17" outlineLevel="1" x14ac:dyDescent="0.25">
      <c r="A5" s="348" t="s">
        <v>1139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</row>
    <row r="6" spans="1:17" ht="31.15" customHeight="1" outlineLevel="1" x14ac:dyDescent="0.25">
      <c r="A6" s="347" t="s">
        <v>1169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</row>
    <row r="7" spans="1:17" ht="30" customHeight="1" outlineLevel="1" x14ac:dyDescent="0.25">
      <c r="A7" s="347" t="s">
        <v>1172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</row>
    <row r="8" spans="1:17" ht="18.75" outlineLevel="1" x14ac:dyDescent="0.25">
      <c r="B8" s="297"/>
    </row>
    <row r="9" spans="1:17" ht="24" customHeight="1" outlineLevel="1" x14ac:dyDescent="0.25">
      <c r="A9" s="349" t="s">
        <v>1173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</row>
    <row r="10" spans="1:17" ht="12.6" customHeight="1" outlineLevel="1" x14ac:dyDescent="0.25">
      <c r="A10" s="350" t="s">
        <v>1140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</row>
    <row r="11" spans="1:17" outlineLevel="1" x14ac:dyDescent="0.25">
      <c r="A11" s="291"/>
      <c r="B11" s="291"/>
      <c r="C11" s="291"/>
      <c r="D11" s="291"/>
    </row>
    <row r="12" spans="1:17" s="326" customFormat="1" x14ac:dyDescent="0.25">
      <c r="F12" s="327"/>
      <c r="I12" s="334"/>
      <c r="K12" s="334"/>
      <c r="M12" s="334"/>
      <c r="O12" s="334"/>
    </row>
    <row r="13" spans="1:17" ht="18.75" customHeight="1" x14ac:dyDescent="0.25">
      <c r="A13" s="344" t="s">
        <v>1118</v>
      </c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</row>
    <row r="14" spans="1:17" ht="78" customHeight="1" x14ac:dyDescent="0.25">
      <c r="A14" s="351" t="s">
        <v>1121</v>
      </c>
      <c r="B14" s="345" t="s">
        <v>1</v>
      </c>
      <c r="C14" s="345" t="s">
        <v>1122</v>
      </c>
      <c r="D14" s="332" t="s">
        <v>1161</v>
      </c>
      <c r="E14" s="333" t="s">
        <v>1162</v>
      </c>
      <c r="F14" s="345" t="s">
        <v>1163</v>
      </c>
      <c r="G14" s="345"/>
      <c r="H14" s="345" t="s">
        <v>1164</v>
      </c>
      <c r="I14" s="345"/>
      <c r="J14" s="345" t="s">
        <v>1165</v>
      </c>
      <c r="K14" s="345"/>
      <c r="L14" s="345" t="s">
        <v>1166</v>
      </c>
      <c r="M14" s="345"/>
      <c r="N14" s="345" t="s">
        <v>1167</v>
      </c>
      <c r="O14" s="345"/>
      <c r="P14" s="345" t="s">
        <v>519</v>
      </c>
      <c r="Q14" s="345"/>
    </row>
    <row r="15" spans="1:17" ht="78" customHeight="1" x14ac:dyDescent="0.25">
      <c r="A15" s="351"/>
      <c r="B15" s="345"/>
      <c r="C15" s="345"/>
      <c r="D15" s="292" t="s">
        <v>191</v>
      </c>
      <c r="E15" s="292" t="s">
        <v>191</v>
      </c>
      <c r="F15" s="292" t="s">
        <v>1168</v>
      </c>
      <c r="G15" s="292" t="s">
        <v>191</v>
      </c>
      <c r="H15" s="292" t="s">
        <v>1168</v>
      </c>
      <c r="I15" s="292" t="s">
        <v>604</v>
      </c>
      <c r="J15" s="292" t="s">
        <v>1168</v>
      </c>
      <c r="K15" s="292" t="s">
        <v>604</v>
      </c>
      <c r="L15" s="292" t="s">
        <v>1168</v>
      </c>
      <c r="M15" s="292" t="s">
        <v>604</v>
      </c>
      <c r="N15" s="292" t="s">
        <v>1168</v>
      </c>
      <c r="O15" s="292" t="s">
        <v>604</v>
      </c>
      <c r="P15" s="292" t="s">
        <v>1168</v>
      </c>
      <c r="Q15" s="292" t="s">
        <v>604</v>
      </c>
    </row>
    <row r="16" spans="1:17" s="304" customFormat="1" x14ac:dyDescent="0.25">
      <c r="A16" s="307">
        <v>1</v>
      </c>
      <c r="B16" s="292">
        <v>2</v>
      </c>
      <c r="C16" s="292">
        <v>3</v>
      </c>
      <c r="D16" s="308" t="s">
        <v>52</v>
      </c>
      <c r="E16" s="322" t="s">
        <v>55</v>
      </c>
      <c r="F16" s="322" t="s">
        <v>1170</v>
      </c>
      <c r="G16" s="322" t="s">
        <v>1078</v>
      </c>
      <c r="H16" s="322" t="s">
        <v>1079</v>
      </c>
      <c r="I16" s="322" t="s">
        <v>1080</v>
      </c>
      <c r="J16" s="322" t="s">
        <v>1081</v>
      </c>
      <c r="K16" s="322" t="s">
        <v>1082</v>
      </c>
      <c r="L16" s="322" t="s">
        <v>1083</v>
      </c>
      <c r="M16" s="322" t="s">
        <v>1084</v>
      </c>
      <c r="N16" s="322" t="s">
        <v>1085</v>
      </c>
      <c r="O16" s="322" t="s">
        <v>1160</v>
      </c>
      <c r="P16" s="307" t="s">
        <v>1086</v>
      </c>
      <c r="Q16" s="292">
        <v>6</v>
      </c>
    </row>
    <row r="17" spans="1:17" s="298" customFormat="1" ht="19.5" thickBot="1" x14ac:dyDescent="0.3">
      <c r="A17" s="346" t="s">
        <v>1132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</row>
    <row r="18" spans="1:17" s="298" customFormat="1" x14ac:dyDescent="0.25">
      <c r="A18" s="301" t="s">
        <v>16</v>
      </c>
      <c r="B18" s="296" t="s">
        <v>1131</v>
      </c>
      <c r="C18" s="300" t="s">
        <v>748</v>
      </c>
      <c r="D18" s="335">
        <f t="shared" ref="D18:F18" si="0">D19+D23+D24+D25+D26+D27+D28+D29+D32</f>
        <v>17002.713009541963</v>
      </c>
      <c r="E18" s="335">
        <f t="shared" si="0"/>
        <v>18929.256166246669</v>
      </c>
      <c r="F18" s="335">
        <f t="shared" si="0"/>
        <v>20763.164955685657</v>
      </c>
      <c r="G18" s="335">
        <f t="shared" ref="G18:O18" si="1">G19+G23+G24+G25+G26+G27+G28+G29+G32</f>
        <v>21951.989969951705</v>
      </c>
      <c r="H18" s="335">
        <f t="shared" si="1"/>
        <v>21872.521048905714</v>
      </c>
      <c r="I18" s="335">
        <f t="shared" ref="I18:J18" si="2">I19+I23+I24+I25+I26+I27+I28+I29+I32</f>
        <v>26179.344423598333</v>
      </c>
      <c r="J18" s="335">
        <f t="shared" si="2"/>
        <v>22403.99086946659</v>
      </c>
      <c r="K18" s="335">
        <f t="shared" si="1"/>
        <v>27587.443424186065</v>
      </c>
      <c r="L18" s="335">
        <f t="shared" si="1"/>
        <v>23411.80168319543</v>
      </c>
      <c r="M18" s="335">
        <f t="shared" si="1"/>
        <v>29063.687570410024</v>
      </c>
      <c r="N18" s="335">
        <f t="shared" si="1"/>
        <v>24091.256005048446</v>
      </c>
      <c r="O18" s="335">
        <f t="shared" si="1"/>
        <v>30613.895214147025</v>
      </c>
      <c r="P18" s="323">
        <f t="shared" ref="P18:P49" si="3">H18+J18+L18+N18</f>
        <v>91779.569606616176</v>
      </c>
      <c r="Q18" s="323">
        <f t="shared" ref="Q18:Q49" si="4">I18+K18+M18+O18</f>
        <v>113444.37063234145</v>
      </c>
    </row>
    <row r="19" spans="1:17" s="298" customFormat="1" x14ac:dyDescent="0.25">
      <c r="A19" s="301" t="s">
        <v>17</v>
      </c>
      <c r="B19" s="282" t="s">
        <v>1007</v>
      </c>
      <c r="C19" s="300" t="s">
        <v>748</v>
      </c>
      <c r="D19" s="316">
        <f t="shared" ref="D19" si="5">D20+D21+D22</f>
        <v>0</v>
      </c>
      <c r="E19" s="316">
        <v>0</v>
      </c>
      <c r="F19" s="316">
        <v>0</v>
      </c>
      <c r="G19" s="316">
        <v>0</v>
      </c>
      <c r="H19" s="316">
        <v>0</v>
      </c>
      <c r="I19" s="316">
        <v>0</v>
      </c>
      <c r="J19" s="316">
        <v>0</v>
      </c>
      <c r="K19" s="316">
        <v>0</v>
      </c>
      <c r="L19" s="316">
        <v>0</v>
      </c>
      <c r="M19" s="316">
        <v>0</v>
      </c>
      <c r="N19" s="316">
        <v>0</v>
      </c>
      <c r="O19" s="316">
        <v>0</v>
      </c>
      <c r="P19" s="324">
        <f t="shared" si="3"/>
        <v>0</v>
      </c>
      <c r="Q19" s="324">
        <f t="shared" si="4"/>
        <v>0</v>
      </c>
    </row>
    <row r="20" spans="1:17" s="298" customFormat="1" ht="31.5" x14ac:dyDescent="0.25">
      <c r="A20" s="301" t="s">
        <v>199</v>
      </c>
      <c r="B20" s="283" t="s">
        <v>897</v>
      </c>
      <c r="C20" s="300" t="s">
        <v>748</v>
      </c>
      <c r="D20" s="316">
        <v>0</v>
      </c>
      <c r="E20" s="316">
        <v>0</v>
      </c>
      <c r="F20" s="316">
        <v>0</v>
      </c>
      <c r="G20" s="316">
        <v>0</v>
      </c>
      <c r="H20" s="316">
        <v>0</v>
      </c>
      <c r="I20" s="316">
        <v>0</v>
      </c>
      <c r="J20" s="316">
        <v>0</v>
      </c>
      <c r="K20" s="316">
        <v>0</v>
      </c>
      <c r="L20" s="316">
        <v>0</v>
      </c>
      <c r="M20" s="316">
        <v>0</v>
      </c>
      <c r="N20" s="316">
        <v>0</v>
      </c>
      <c r="O20" s="316">
        <v>0</v>
      </c>
      <c r="P20" s="324">
        <f t="shared" si="3"/>
        <v>0</v>
      </c>
      <c r="Q20" s="324">
        <f t="shared" si="4"/>
        <v>0</v>
      </c>
    </row>
    <row r="21" spans="1:17" s="298" customFormat="1" ht="31.5" x14ac:dyDescent="0.25">
      <c r="A21" s="301" t="s">
        <v>201</v>
      </c>
      <c r="B21" s="283" t="s">
        <v>898</v>
      </c>
      <c r="C21" s="300" t="s">
        <v>748</v>
      </c>
      <c r="D21" s="316">
        <v>0</v>
      </c>
      <c r="E21" s="316">
        <v>0</v>
      </c>
      <c r="F21" s="316">
        <v>0</v>
      </c>
      <c r="G21" s="316">
        <v>0</v>
      </c>
      <c r="H21" s="316">
        <v>0</v>
      </c>
      <c r="I21" s="316">
        <v>0</v>
      </c>
      <c r="J21" s="316">
        <v>0</v>
      </c>
      <c r="K21" s="316">
        <v>0</v>
      </c>
      <c r="L21" s="316">
        <v>0</v>
      </c>
      <c r="M21" s="316">
        <v>0</v>
      </c>
      <c r="N21" s="316">
        <v>0</v>
      </c>
      <c r="O21" s="316">
        <v>0</v>
      </c>
      <c r="P21" s="324">
        <f t="shared" si="3"/>
        <v>0</v>
      </c>
      <c r="Q21" s="324">
        <f t="shared" si="4"/>
        <v>0</v>
      </c>
    </row>
    <row r="22" spans="1:17" s="298" customFormat="1" ht="31.5" x14ac:dyDescent="0.25">
      <c r="A22" s="301" t="s">
        <v>203</v>
      </c>
      <c r="B22" s="283" t="s">
        <v>883</v>
      </c>
      <c r="C22" s="300" t="s">
        <v>748</v>
      </c>
      <c r="D22" s="316">
        <v>0</v>
      </c>
      <c r="E22" s="316">
        <v>0</v>
      </c>
      <c r="F22" s="316">
        <v>0</v>
      </c>
      <c r="G22" s="316">
        <v>0</v>
      </c>
      <c r="H22" s="316">
        <v>0</v>
      </c>
      <c r="I22" s="316">
        <v>0</v>
      </c>
      <c r="J22" s="316">
        <v>0</v>
      </c>
      <c r="K22" s="316">
        <v>0</v>
      </c>
      <c r="L22" s="316">
        <v>0</v>
      </c>
      <c r="M22" s="316">
        <v>0</v>
      </c>
      <c r="N22" s="316">
        <v>0</v>
      </c>
      <c r="O22" s="316">
        <v>0</v>
      </c>
      <c r="P22" s="324">
        <f t="shared" si="3"/>
        <v>0</v>
      </c>
      <c r="Q22" s="324">
        <f t="shared" si="4"/>
        <v>0</v>
      </c>
    </row>
    <row r="23" spans="1:17" s="298" customFormat="1" x14ac:dyDescent="0.25">
      <c r="A23" s="301" t="s">
        <v>18</v>
      </c>
      <c r="B23" s="282" t="s">
        <v>1044</v>
      </c>
      <c r="C23" s="300" t="s">
        <v>748</v>
      </c>
      <c r="D23" s="316">
        <v>0</v>
      </c>
      <c r="E23" s="316">
        <v>0</v>
      </c>
      <c r="F23" s="316">
        <v>0</v>
      </c>
      <c r="G23" s="316">
        <v>0</v>
      </c>
      <c r="H23" s="316">
        <v>0</v>
      </c>
      <c r="I23" s="316">
        <v>0</v>
      </c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24">
        <f t="shared" si="3"/>
        <v>0</v>
      </c>
      <c r="Q23" s="324">
        <f t="shared" si="4"/>
        <v>0</v>
      </c>
    </row>
    <row r="24" spans="1:17" s="298" customFormat="1" x14ac:dyDescent="0.25">
      <c r="A24" s="301" t="s">
        <v>21</v>
      </c>
      <c r="B24" s="282" t="s">
        <v>937</v>
      </c>
      <c r="C24" s="300" t="s">
        <v>748</v>
      </c>
      <c r="D24" s="316">
        <v>0</v>
      </c>
      <c r="E24" s="316">
        <v>0</v>
      </c>
      <c r="F24" s="316">
        <v>0</v>
      </c>
      <c r="G24" s="316">
        <v>0</v>
      </c>
      <c r="H24" s="316">
        <v>0</v>
      </c>
      <c r="I24" s="316">
        <v>0</v>
      </c>
      <c r="J24" s="316">
        <v>0</v>
      </c>
      <c r="K24" s="316">
        <v>0</v>
      </c>
      <c r="L24" s="316">
        <v>0</v>
      </c>
      <c r="M24" s="316">
        <v>0</v>
      </c>
      <c r="N24" s="316">
        <v>0</v>
      </c>
      <c r="O24" s="316">
        <v>0</v>
      </c>
      <c r="P24" s="324">
        <f t="shared" si="3"/>
        <v>0</v>
      </c>
      <c r="Q24" s="324">
        <f t="shared" si="4"/>
        <v>0</v>
      </c>
    </row>
    <row r="25" spans="1:17" s="298" customFormat="1" x14ac:dyDescent="0.25">
      <c r="A25" s="301" t="s">
        <v>37</v>
      </c>
      <c r="B25" s="282" t="s">
        <v>1045</v>
      </c>
      <c r="C25" s="300" t="s">
        <v>748</v>
      </c>
      <c r="D25" s="316">
        <v>0</v>
      </c>
      <c r="E25" s="316">
        <v>0</v>
      </c>
      <c r="F25" s="316">
        <v>0</v>
      </c>
      <c r="G25" s="316">
        <v>0</v>
      </c>
      <c r="H25" s="316">
        <v>0</v>
      </c>
      <c r="I25" s="316">
        <v>0</v>
      </c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24">
        <f t="shared" si="3"/>
        <v>0</v>
      </c>
      <c r="Q25" s="324">
        <f t="shared" si="4"/>
        <v>0</v>
      </c>
    </row>
    <row r="26" spans="1:17" s="298" customFormat="1" x14ac:dyDescent="0.25">
      <c r="A26" s="301" t="s">
        <v>72</v>
      </c>
      <c r="B26" s="282" t="s">
        <v>938</v>
      </c>
      <c r="C26" s="300" t="s">
        <v>748</v>
      </c>
      <c r="D26" s="316">
        <v>0</v>
      </c>
      <c r="E26" s="316">
        <v>0</v>
      </c>
      <c r="F26" s="316">
        <v>0</v>
      </c>
      <c r="G26" s="316">
        <v>0</v>
      </c>
      <c r="H26" s="316">
        <v>0</v>
      </c>
      <c r="I26" s="316">
        <v>0</v>
      </c>
      <c r="J26" s="316">
        <v>0</v>
      </c>
      <c r="K26" s="316">
        <v>0</v>
      </c>
      <c r="L26" s="316">
        <v>0</v>
      </c>
      <c r="M26" s="316">
        <v>0</v>
      </c>
      <c r="N26" s="316">
        <v>0</v>
      </c>
      <c r="O26" s="316">
        <v>0</v>
      </c>
      <c r="P26" s="324">
        <f t="shared" si="3"/>
        <v>0</v>
      </c>
      <c r="Q26" s="324">
        <f t="shared" si="4"/>
        <v>0</v>
      </c>
    </row>
    <row r="27" spans="1:17" s="298" customFormat="1" x14ac:dyDescent="0.25">
      <c r="A27" s="301" t="s">
        <v>82</v>
      </c>
      <c r="B27" s="282" t="s">
        <v>939</v>
      </c>
      <c r="C27" s="300" t="s">
        <v>748</v>
      </c>
      <c r="D27" s="317">
        <v>16999.996982941964</v>
      </c>
      <c r="E27" s="315">
        <v>18926.864608355001</v>
      </c>
      <c r="F27" s="315">
        <v>20761.979880965657</v>
      </c>
      <c r="G27" s="315">
        <v>21949.567911310005</v>
      </c>
      <c r="H27" s="315">
        <v>21870.007521561573</v>
      </c>
      <c r="I27" s="317">
        <v>26179.344423598333</v>
      </c>
      <c r="J27" s="315">
        <v>22401.477342122449</v>
      </c>
      <c r="K27" s="317">
        <v>27585.021365544366</v>
      </c>
      <c r="L27" s="317">
        <v>23409.288155851289</v>
      </c>
      <c r="M27" s="317">
        <v>29061.265511768324</v>
      </c>
      <c r="N27" s="317">
        <v>24088.742477704305</v>
      </c>
      <c r="O27" s="317">
        <v>30611.473155505326</v>
      </c>
      <c r="P27" s="324">
        <f t="shared" si="3"/>
        <v>91769.515497239612</v>
      </c>
      <c r="Q27" s="324">
        <f t="shared" si="4"/>
        <v>113437.10445641635</v>
      </c>
    </row>
    <row r="28" spans="1:17" s="298" customFormat="1" x14ac:dyDescent="0.25">
      <c r="A28" s="301" t="s">
        <v>741</v>
      </c>
      <c r="B28" s="282" t="s">
        <v>1052</v>
      </c>
      <c r="C28" s="300" t="s">
        <v>748</v>
      </c>
      <c r="D28" s="316">
        <v>0</v>
      </c>
      <c r="E28" s="316">
        <v>0</v>
      </c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6">
        <v>0</v>
      </c>
      <c r="P28" s="324">
        <f t="shared" si="3"/>
        <v>0</v>
      </c>
      <c r="Q28" s="324">
        <f t="shared" si="4"/>
        <v>0</v>
      </c>
    </row>
    <row r="29" spans="1:17" s="298" customFormat="1" ht="31.5" x14ac:dyDescent="0.25">
      <c r="A29" s="301" t="s">
        <v>742</v>
      </c>
      <c r="B29" s="283" t="s">
        <v>817</v>
      </c>
      <c r="C29" s="300" t="s">
        <v>748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6">
        <v>0</v>
      </c>
      <c r="P29" s="324">
        <f t="shared" si="3"/>
        <v>0</v>
      </c>
      <c r="Q29" s="324">
        <f t="shared" si="4"/>
        <v>0</v>
      </c>
    </row>
    <row r="30" spans="1:17" s="298" customFormat="1" x14ac:dyDescent="0.25">
      <c r="A30" s="301" t="s">
        <v>974</v>
      </c>
      <c r="B30" s="284" t="s">
        <v>643</v>
      </c>
      <c r="C30" s="300" t="s">
        <v>748</v>
      </c>
      <c r="D30" s="316">
        <v>0</v>
      </c>
      <c r="E30" s="316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24">
        <f t="shared" si="3"/>
        <v>0</v>
      </c>
      <c r="Q30" s="324">
        <f t="shared" si="4"/>
        <v>0</v>
      </c>
    </row>
    <row r="31" spans="1:17" s="298" customFormat="1" x14ac:dyDescent="0.25">
      <c r="A31" s="301" t="s">
        <v>975</v>
      </c>
      <c r="B31" s="284" t="s">
        <v>631</v>
      </c>
      <c r="C31" s="300" t="s">
        <v>748</v>
      </c>
      <c r="D31" s="316">
        <v>0</v>
      </c>
      <c r="E31" s="316">
        <v>0</v>
      </c>
      <c r="F31" s="316">
        <v>0</v>
      </c>
      <c r="G31" s="316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24">
        <f t="shared" si="3"/>
        <v>0</v>
      </c>
      <c r="Q31" s="324">
        <f t="shared" si="4"/>
        <v>0</v>
      </c>
    </row>
    <row r="32" spans="1:17" s="298" customFormat="1" x14ac:dyDescent="0.25">
      <c r="A32" s="301" t="s">
        <v>743</v>
      </c>
      <c r="B32" s="282" t="s">
        <v>940</v>
      </c>
      <c r="C32" s="300" t="s">
        <v>748</v>
      </c>
      <c r="D32" s="317">
        <v>2.7160266000000002</v>
      </c>
      <c r="E32" s="315">
        <v>2.3915578916666669</v>
      </c>
      <c r="F32" s="315">
        <v>1.18507472</v>
      </c>
      <c r="G32" s="315">
        <v>2.4220586417000001</v>
      </c>
      <c r="H32" s="315">
        <v>2.5135273441416666</v>
      </c>
      <c r="I32" s="315">
        <v>0</v>
      </c>
      <c r="J32" s="315">
        <v>2.5135273441416666</v>
      </c>
      <c r="K32" s="315">
        <v>2.4220586417000001</v>
      </c>
      <c r="L32" s="315">
        <v>2.5135273441416666</v>
      </c>
      <c r="M32" s="315">
        <v>2.4220586417000001</v>
      </c>
      <c r="N32" s="315">
        <v>2.5135273441416666</v>
      </c>
      <c r="O32" s="315">
        <v>2.4220586417000001</v>
      </c>
      <c r="P32" s="324">
        <f t="shared" si="3"/>
        <v>10.054109376566666</v>
      </c>
      <c r="Q32" s="324">
        <f t="shared" si="4"/>
        <v>7.2661759251000007</v>
      </c>
    </row>
    <row r="33" spans="1:18" s="298" customFormat="1" ht="31.5" x14ac:dyDescent="0.25">
      <c r="A33" s="301" t="s">
        <v>19</v>
      </c>
      <c r="B33" s="296" t="s">
        <v>1008</v>
      </c>
      <c r="C33" s="300" t="s">
        <v>748</v>
      </c>
      <c r="D33" s="316">
        <f t="shared" ref="D33" si="6">D47+D48+D57+D63+D64+D70+D73</f>
        <v>16055.863006684323</v>
      </c>
      <c r="E33" s="316">
        <f>E47+E48+E57+E63+E64+E70+E73</f>
        <v>17870.76098251234</v>
      </c>
      <c r="F33" s="316">
        <f t="shared" ref="F33:H33" si="7">F47+F48+F57+F63+F64+F70+F73</f>
        <v>19153.982397159973</v>
      </c>
      <c r="G33" s="316">
        <f>G47+G48+G57+G63+G64+G70+G73</f>
        <v>20491.008931789998</v>
      </c>
      <c r="H33" s="316">
        <f t="shared" si="7"/>
        <v>20129.679399415127</v>
      </c>
      <c r="I33" s="316">
        <f t="shared" ref="I33:J33" si="8">I47+I48+I57+I63+I64+I70+I73</f>
        <v>24372.568839304091</v>
      </c>
      <c r="J33" s="316">
        <f t="shared" si="8"/>
        <v>20934.866575391738</v>
      </c>
      <c r="K33" s="316">
        <f t="shared" ref="K33:O33" si="9">K47+K48+K57+K63+K64+K70+K73</f>
        <v>25347.471592876256</v>
      </c>
      <c r="L33" s="316">
        <f t="shared" si="9"/>
        <v>21772.261238407405</v>
      </c>
      <c r="M33" s="316">
        <f t="shared" si="9"/>
        <v>26361.37045659131</v>
      </c>
      <c r="N33" s="316">
        <f>N47+N48+N57+N63+N64+N70+N73</f>
        <v>22668.392105010418</v>
      </c>
      <c r="O33" s="316">
        <f t="shared" si="9"/>
        <v>27415.825274854968</v>
      </c>
      <c r="P33" s="329">
        <f t="shared" si="3"/>
        <v>85505.199318224681</v>
      </c>
      <c r="Q33" s="329">
        <f t="shared" si="4"/>
        <v>103497.23616362663</v>
      </c>
    </row>
    <row r="34" spans="1:18" s="298" customFormat="1" x14ac:dyDescent="0.25">
      <c r="A34" s="301" t="s">
        <v>23</v>
      </c>
      <c r="B34" s="282" t="s">
        <v>1007</v>
      </c>
      <c r="C34" s="300" t="s">
        <v>748</v>
      </c>
      <c r="D34" s="316">
        <v>0</v>
      </c>
      <c r="E34" s="316">
        <v>0</v>
      </c>
      <c r="F34" s="316">
        <v>0</v>
      </c>
      <c r="G34" s="316">
        <v>0</v>
      </c>
      <c r="H34" s="316">
        <v>0</v>
      </c>
      <c r="I34" s="316">
        <v>0</v>
      </c>
      <c r="J34" s="316">
        <v>0</v>
      </c>
      <c r="K34" s="316">
        <v>0</v>
      </c>
      <c r="L34" s="316">
        <v>0</v>
      </c>
      <c r="M34" s="316">
        <v>0</v>
      </c>
      <c r="N34" s="316">
        <v>0</v>
      </c>
      <c r="O34" s="316">
        <v>0</v>
      </c>
      <c r="P34" s="324">
        <f t="shared" si="3"/>
        <v>0</v>
      </c>
      <c r="Q34" s="324">
        <f t="shared" si="4"/>
        <v>0</v>
      </c>
    </row>
    <row r="35" spans="1:18" s="298" customFormat="1" ht="31.5" x14ac:dyDescent="0.25">
      <c r="A35" s="301" t="s">
        <v>837</v>
      </c>
      <c r="B35" s="141" t="s">
        <v>897</v>
      </c>
      <c r="C35" s="300" t="s">
        <v>748</v>
      </c>
      <c r="D35" s="316">
        <v>0</v>
      </c>
      <c r="E35" s="316">
        <v>0</v>
      </c>
      <c r="F35" s="316">
        <v>0</v>
      </c>
      <c r="G35" s="316">
        <v>0</v>
      </c>
      <c r="H35" s="316">
        <v>0</v>
      </c>
      <c r="I35" s="316">
        <v>0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16">
        <v>0</v>
      </c>
      <c r="P35" s="324">
        <f t="shared" si="3"/>
        <v>0</v>
      </c>
      <c r="Q35" s="324">
        <f t="shared" si="4"/>
        <v>0</v>
      </c>
    </row>
    <row r="36" spans="1:18" s="298" customFormat="1" ht="31.5" x14ac:dyDescent="0.25">
      <c r="A36" s="301" t="s">
        <v>838</v>
      </c>
      <c r="B36" s="141" t="s">
        <v>898</v>
      </c>
      <c r="C36" s="300" t="s">
        <v>748</v>
      </c>
      <c r="D36" s="316">
        <v>0</v>
      </c>
      <c r="E36" s="316">
        <v>0</v>
      </c>
      <c r="F36" s="316">
        <v>0</v>
      </c>
      <c r="G36" s="316">
        <v>0</v>
      </c>
      <c r="H36" s="316">
        <v>0</v>
      </c>
      <c r="I36" s="316">
        <v>0</v>
      </c>
      <c r="J36" s="316">
        <v>0</v>
      </c>
      <c r="K36" s="316">
        <v>0</v>
      </c>
      <c r="L36" s="316">
        <v>0</v>
      </c>
      <c r="M36" s="316">
        <v>0</v>
      </c>
      <c r="N36" s="316">
        <v>0</v>
      </c>
      <c r="O36" s="316">
        <v>0</v>
      </c>
      <c r="P36" s="324">
        <f t="shared" si="3"/>
        <v>0</v>
      </c>
      <c r="Q36" s="324">
        <f t="shared" si="4"/>
        <v>0</v>
      </c>
    </row>
    <row r="37" spans="1:18" s="298" customFormat="1" ht="31.5" x14ac:dyDescent="0.25">
      <c r="A37" s="301" t="s">
        <v>843</v>
      </c>
      <c r="B37" s="141" t="s">
        <v>883</v>
      </c>
      <c r="C37" s="300" t="s">
        <v>748</v>
      </c>
      <c r="D37" s="316">
        <v>0</v>
      </c>
      <c r="E37" s="316">
        <v>0</v>
      </c>
      <c r="F37" s="316">
        <v>0</v>
      </c>
      <c r="G37" s="316">
        <v>0</v>
      </c>
      <c r="H37" s="316">
        <v>0</v>
      </c>
      <c r="I37" s="316">
        <v>0</v>
      </c>
      <c r="J37" s="316">
        <v>0</v>
      </c>
      <c r="K37" s="316">
        <v>0</v>
      </c>
      <c r="L37" s="316">
        <v>0</v>
      </c>
      <c r="M37" s="316">
        <v>0</v>
      </c>
      <c r="N37" s="316">
        <v>0</v>
      </c>
      <c r="O37" s="316">
        <v>0</v>
      </c>
      <c r="P37" s="324">
        <f t="shared" si="3"/>
        <v>0</v>
      </c>
      <c r="Q37" s="324">
        <f t="shared" si="4"/>
        <v>0</v>
      </c>
    </row>
    <row r="38" spans="1:18" s="298" customFormat="1" x14ac:dyDescent="0.25">
      <c r="A38" s="301" t="s">
        <v>24</v>
      </c>
      <c r="B38" s="282" t="s">
        <v>1044</v>
      </c>
      <c r="C38" s="300" t="s">
        <v>748</v>
      </c>
      <c r="D38" s="316">
        <v>0</v>
      </c>
      <c r="E38" s="316">
        <v>0</v>
      </c>
      <c r="F38" s="316">
        <v>0</v>
      </c>
      <c r="G38" s="316">
        <v>0</v>
      </c>
      <c r="H38" s="316">
        <v>0</v>
      </c>
      <c r="I38" s="316">
        <v>0</v>
      </c>
      <c r="J38" s="316">
        <v>0</v>
      </c>
      <c r="K38" s="316">
        <v>0</v>
      </c>
      <c r="L38" s="316">
        <v>0</v>
      </c>
      <c r="M38" s="316">
        <v>0</v>
      </c>
      <c r="N38" s="316">
        <v>0</v>
      </c>
      <c r="O38" s="316">
        <v>0</v>
      </c>
      <c r="P38" s="324">
        <f t="shared" si="3"/>
        <v>0</v>
      </c>
      <c r="Q38" s="324">
        <f t="shared" si="4"/>
        <v>0</v>
      </c>
    </row>
    <row r="39" spans="1:18" s="298" customFormat="1" x14ac:dyDescent="0.25">
      <c r="A39" s="301" t="s">
        <v>30</v>
      </c>
      <c r="B39" s="282" t="s">
        <v>937</v>
      </c>
      <c r="C39" s="300" t="s">
        <v>748</v>
      </c>
      <c r="D39" s="316">
        <v>0</v>
      </c>
      <c r="E39" s="316">
        <v>0</v>
      </c>
      <c r="F39" s="316">
        <v>0</v>
      </c>
      <c r="G39" s="316">
        <v>0</v>
      </c>
      <c r="H39" s="316">
        <v>0</v>
      </c>
      <c r="I39" s="316">
        <v>0</v>
      </c>
      <c r="J39" s="316">
        <v>0</v>
      </c>
      <c r="K39" s="316">
        <v>0</v>
      </c>
      <c r="L39" s="316">
        <v>0</v>
      </c>
      <c r="M39" s="316">
        <v>0</v>
      </c>
      <c r="N39" s="316">
        <v>0</v>
      </c>
      <c r="O39" s="316">
        <v>0</v>
      </c>
      <c r="P39" s="324">
        <f t="shared" si="3"/>
        <v>0</v>
      </c>
      <c r="Q39" s="324">
        <f t="shared" si="4"/>
        <v>0</v>
      </c>
    </row>
    <row r="40" spans="1:18" s="298" customFormat="1" x14ac:dyDescent="0.25">
      <c r="A40" s="301" t="s">
        <v>38</v>
      </c>
      <c r="B40" s="282" t="s">
        <v>1045</v>
      </c>
      <c r="C40" s="300" t="s">
        <v>748</v>
      </c>
      <c r="D40" s="316">
        <v>0</v>
      </c>
      <c r="E40" s="316">
        <v>0</v>
      </c>
      <c r="F40" s="316">
        <v>0</v>
      </c>
      <c r="G40" s="316">
        <v>0</v>
      </c>
      <c r="H40" s="316">
        <v>0</v>
      </c>
      <c r="I40" s="316">
        <v>0</v>
      </c>
      <c r="J40" s="316">
        <v>0</v>
      </c>
      <c r="K40" s="316">
        <v>0</v>
      </c>
      <c r="L40" s="316">
        <v>0</v>
      </c>
      <c r="M40" s="316">
        <v>0</v>
      </c>
      <c r="N40" s="316">
        <v>0</v>
      </c>
      <c r="O40" s="316">
        <v>0</v>
      </c>
      <c r="P40" s="324">
        <f t="shared" si="3"/>
        <v>0</v>
      </c>
      <c r="Q40" s="324">
        <f t="shared" si="4"/>
        <v>0</v>
      </c>
    </row>
    <row r="41" spans="1:18" s="298" customFormat="1" x14ac:dyDescent="0.25">
      <c r="A41" s="301" t="s">
        <v>39</v>
      </c>
      <c r="B41" s="282" t="s">
        <v>938</v>
      </c>
      <c r="C41" s="300" t="s">
        <v>748</v>
      </c>
      <c r="D41" s="316">
        <v>0</v>
      </c>
      <c r="E41" s="316">
        <v>0</v>
      </c>
      <c r="F41" s="316">
        <v>0</v>
      </c>
      <c r="G41" s="316">
        <v>0</v>
      </c>
      <c r="H41" s="316">
        <v>0</v>
      </c>
      <c r="I41" s="316">
        <v>0</v>
      </c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316">
        <v>0</v>
      </c>
      <c r="P41" s="324">
        <f t="shared" si="3"/>
        <v>0</v>
      </c>
      <c r="Q41" s="324">
        <f t="shared" si="4"/>
        <v>0</v>
      </c>
    </row>
    <row r="42" spans="1:18" s="298" customFormat="1" x14ac:dyDescent="0.25">
      <c r="A42" s="301" t="s">
        <v>40</v>
      </c>
      <c r="B42" s="282" t="s">
        <v>939</v>
      </c>
      <c r="C42" s="300" t="s">
        <v>748</v>
      </c>
      <c r="D42" s="315">
        <v>16055.789865804323</v>
      </c>
      <c r="E42" s="315">
        <v>17870.760982512347</v>
      </c>
      <c r="F42" s="315">
        <v>19152.882397159974</v>
      </c>
      <c r="G42" s="315">
        <v>20491.008931790006</v>
      </c>
      <c r="H42" s="315">
        <v>20129.67939941513</v>
      </c>
      <c r="I42" s="315">
        <v>24372.568839304091</v>
      </c>
      <c r="J42" s="315">
        <v>20934.866575391738</v>
      </c>
      <c r="K42" s="315">
        <v>25347.471592876256</v>
      </c>
      <c r="L42" s="315">
        <v>21772.261238407409</v>
      </c>
      <c r="M42" s="315">
        <v>26361.370456591307</v>
      </c>
      <c r="N42" s="315">
        <v>22643.151687943708</v>
      </c>
      <c r="O42" s="325">
        <v>27415.82527485496</v>
      </c>
      <c r="P42" s="324">
        <f t="shared" si="3"/>
        <v>85479.958901157981</v>
      </c>
      <c r="Q42" s="324">
        <f t="shared" si="4"/>
        <v>103497.23616362661</v>
      </c>
      <c r="R42" s="328"/>
    </row>
    <row r="43" spans="1:18" s="298" customFormat="1" x14ac:dyDescent="0.25">
      <c r="A43" s="301" t="s">
        <v>41</v>
      </c>
      <c r="B43" s="282" t="s">
        <v>1052</v>
      </c>
      <c r="C43" s="300" t="s">
        <v>748</v>
      </c>
      <c r="D43" s="316">
        <v>0</v>
      </c>
      <c r="E43" s="316">
        <v>0</v>
      </c>
      <c r="F43" s="316">
        <v>0</v>
      </c>
      <c r="G43" s="316">
        <v>0</v>
      </c>
      <c r="H43" s="316">
        <v>0</v>
      </c>
      <c r="I43" s="316">
        <v>0</v>
      </c>
      <c r="J43" s="316">
        <v>0</v>
      </c>
      <c r="K43" s="316">
        <v>0</v>
      </c>
      <c r="L43" s="316">
        <v>0</v>
      </c>
      <c r="M43" s="316">
        <v>0</v>
      </c>
      <c r="N43" s="316">
        <v>0</v>
      </c>
      <c r="O43" s="316">
        <v>0</v>
      </c>
      <c r="P43" s="324">
        <f t="shared" si="3"/>
        <v>0</v>
      </c>
      <c r="Q43" s="324">
        <f t="shared" si="4"/>
        <v>0</v>
      </c>
    </row>
    <row r="44" spans="1:18" s="298" customFormat="1" ht="31.5" x14ac:dyDescent="0.25">
      <c r="A44" s="301" t="s">
        <v>42</v>
      </c>
      <c r="B44" s="283" t="s">
        <v>817</v>
      </c>
      <c r="C44" s="300" t="s">
        <v>748</v>
      </c>
      <c r="D44" s="316">
        <v>0</v>
      </c>
      <c r="E44" s="316">
        <v>0</v>
      </c>
      <c r="F44" s="316">
        <v>0</v>
      </c>
      <c r="G44" s="316">
        <v>0</v>
      </c>
      <c r="H44" s="316">
        <v>0</v>
      </c>
      <c r="I44" s="316">
        <v>0</v>
      </c>
      <c r="J44" s="316">
        <v>0</v>
      </c>
      <c r="K44" s="316">
        <v>0</v>
      </c>
      <c r="L44" s="316">
        <v>0</v>
      </c>
      <c r="M44" s="316">
        <v>0</v>
      </c>
      <c r="N44" s="316">
        <v>0</v>
      </c>
      <c r="O44" s="316">
        <v>0</v>
      </c>
      <c r="P44" s="324">
        <f t="shared" si="3"/>
        <v>0</v>
      </c>
      <c r="Q44" s="324">
        <f t="shared" si="4"/>
        <v>0</v>
      </c>
    </row>
    <row r="45" spans="1:18" s="298" customFormat="1" x14ac:dyDescent="0.25">
      <c r="A45" s="301" t="s">
        <v>976</v>
      </c>
      <c r="B45" s="141" t="s">
        <v>643</v>
      </c>
      <c r="C45" s="300" t="s">
        <v>748</v>
      </c>
      <c r="D45" s="316">
        <v>0</v>
      </c>
      <c r="E45" s="316">
        <v>0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0</v>
      </c>
      <c r="M45" s="316">
        <v>0</v>
      </c>
      <c r="N45" s="316">
        <v>0</v>
      </c>
      <c r="O45" s="316">
        <v>0</v>
      </c>
      <c r="P45" s="324">
        <f t="shared" si="3"/>
        <v>0</v>
      </c>
      <c r="Q45" s="324">
        <f t="shared" si="4"/>
        <v>0</v>
      </c>
    </row>
    <row r="46" spans="1:18" s="298" customFormat="1" x14ac:dyDescent="0.25">
      <c r="A46" s="301" t="s">
        <v>977</v>
      </c>
      <c r="B46" s="141" t="s">
        <v>631</v>
      </c>
      <c r="C46" s="300" t="s">
        <v>748</v>
      </c>
      <c r="D46" s="316">
        <v>0</v>
      </c>
      <c r="E46" s="316">
        <v>0</v>
      </c>
      <c r="F46" s="316">
        <v>0</v>
      </c>
      <c r="G46" s="316">
        <v>0</v>
      </c>
      <c r="H46" s="316">
        <v>0</v>
      </c>
      <c r="I46" s="316">
        <v>0</v>
      </c>
      <c r="J46" s="316">
        <v>0</v>
      </c>
      <c r="K46" s="316">
        <v>0</v>
      </c>
      <c r="L46" s="316">
        <v>0</v>
      </c>
      <c r="M46" s="316">
        <v>0</v>
      </c>
      <c r="N46" s="316">
        <v>0</v>
      </c>
      <c r="O46" s="316">
        <v>0</v>
      </c>
      <c r="P46" s="324">
        <f t="shared" si="3"/>
        <v>0</v>
      </c>
      <c r="Q46" s="324">
        <f t="shared" si="4"/>
        <v>0</v>
      </c>
    </row>
    <row r="47" spans="1:18" s="298" customFormat="1" x14ac:dyDescent="0.25">
      <c r="A47" s="301" t="s">
        <v>43</v>
      </c>
      <c r="B47" s="282" t="s">
        <v>940</v>
      </c>
      <c r="C47" s="300" t="s">
        <v>748</v>
      </c>
      <c r="D47" s="315">
        <v>7.3140879999999991E-2</v>
      </c>
      <c r="E47" s="315">
        <v>0</v>
      </c>
      <c r="F47" s="315">
        <v>1.1000000000000001</v>
      </c>
      <c r="G47" s="315">
        <v>0</v>
      </c>
      <c r="H47" s="315">
        <v>0</v>
      </c>
      <c r="I47" s="315">
        <v>0</v>
      </c>
      <c r="J47" s="315">
        <v>0</v>
      </c>
      <c r="K47" s="315">
        <v>0</v>
      </c>
      <c r="L47" s="315">
        <v>0</v>
      </c>
      <c r="M47" s="315">
        <v>0</v>
      </c>
      <c r="N47" s="315">
        <v>0</v>
      </c>
      <c r="O47" s="315">
        <v>0</v>
      </c>
      <c r="P47" s="324">
        <f t="shared" si="3"/>
        <v>0</v>
      </c>
      <c r="Q47" s="324">
        <f t="shared" si="4"/>
        <v>0</v>
      </c>
    </row>
    <row r="48" spans="1:18" s="298" customFormat="1" x14ac:dyDescent="0.25">
      <c r="A48" s="301" t="s">
        <v>836</v>
      </c>
      <c r="B48" s="285" t="s">
        <v>1009</v>
      </c>
      <c r="C48" s="300" t="s">
        <v>748</v>
      </c>
      <c r="D48" s="316">
        <f t="shared" ref="D48:F48" si="10">D49+D50+D55+D56</f>
        <v>9766.4816203299979</v>
      </c>
      <c r="E48" s="316">
        <f t="shared" si="10"/>
        <v>10633.576871109999</v>
      </c>
      <c r="F48" s="316">
        <f t="shared" si="10"/>
        <v>11578.661880456082</v>
      </c>
      <c r="G48" s="316">
        <f t="shared" ref="G48:O48" si="11">G49+G50+G55+G56</f>
        <v>11564.134089409999</v>
      </c>
      <c r="H48" s="316">
        <f t="shared" si="11"/>
        <v>12169.173636359341</v>
      </c>
      <c r="I48" s="316">
        <f t="shared" ref="I48:J48" si="12">I49+I50+I55+I56</f>
        <v>13971.033704844569</v>
      </c>
      <c r="J48" s="316">
        <f t="shared" si="12"/>
        <v>12655.940581813715</v>
      </c>
      <c r="K48" s="316">
        <f t="shared" si="11"/>
        <v>14529.875053038353</v>
      </c>
      <c r="L48" s="316">
        <f t="shared" si="11"/>
        <v>13162.178205086264</v>
      </c>
      <c r="M48" s="316">
        <f t="shared" si="11"/>
        <v>15111.070055159887</v>
      </c>
      <c r="N48" s="316">
        <f t="shared" si="11"/>
        <v>13688.665333289715</v>
      </c>
      <c r="O48" s="316">
        <f t="shared" si="11"/>
        <v>15715.512857366282</v>
      </c>
      <c r="P48" s="324">
        <f t="shared" si="3"/>
        <v>51675.957756549033</v>
      </c>
      <c r="Q48" s="324">
        <f t="shared" si="4"/>
        <v>59327.491670409087</v>
      </c>
    </row>
    <row r="49" spans="1:17" s="298" customFormat="1" x14ac:dyDescent="0.25">
      <c r="A49" s="301" t="s">
        <v>837</v>
      </c>
      <c r="B49" s="141" t="s">
        <v>928</v>
      </c>
      <c r="C49" s="300" t="s">
        <v>748</v>
      </c>
      <c r="D49" s="316">
        <v>0</v>
      </c>
      <c r="E49" s="316">
        <v>0</v>
      </c>
      <c r="F49" s="316">
        <v>0</v>
      </c>
      <c r="G49" s="316">
        <v>0</v>
      </c>
      <c r="H49" s="316">
        <v>0</v>
      </c>
      <c r="I49" s="316">
        <v>0</v>
      </c>
      <c r="J49" s="316">
        <v>0</v>
      </c>
      <c r="K49" s="316">
        <v>0</v>
      </c>
      <c r="L49" s="316">
        <v>0</v>
      </c>
      <c r="M49" s="316">
        <v>0</v>
      </c>
      <c r="N49" s="316">
        <v>0</v>
      </c>
      <c r="O49" s="316">
        <v>0</v>
      </c>
      <c r="P49" s="324">
        <f t="shared" si="3"/>
        <v>0</v>
      </c>
      <c r="Q49" s="324">
        <f t="shared" si="4"/>
        <v>0</v>
      </c>
    </row>
    <row r="50" spans="1:17" s="298" customFormat="1" x14ac:dyDescent="0.25">
      <c r="A50" s="301" t="s">
        <v>838</v>
      </c>
      <c r="B50" s="284" t="s">
        <v>1088</v>
      </c>
      <c r="C50" s="300" t="s">
        <v>748</v>
      </c>
      <c r="D50" s="316">
        <f t="shared" ref="D50:F50" si="13">D52+D53</f>
        <v>9745.7178481499977</v>
      </c>
      <c r="E50" s="316">
        <f t="shared" si="13"/>
        <v>10609.579075789999</v>
      </c>
      <c r="F50" s="316">
        <f t="shared" si="13"/>
        <v>11547.142555116083</v>
      </c>
      <c r="G50" s="316">
        <f t="shared" ref="G50:O50" si="14">G52+G53</f>
        <v>11543.469656379999</v>
      </c>
      <c r="H50" s="316">
        <f t="shared" si="14"/>
        <v>12136.046825427002</v>
      </c>
      <c r="I50" s="316">
        <f t="shared" ref="I50:J50" si="15">I52+I53</f>
        <v>13946.771255335061</v>
      </c>
      <c r="J50" s="316">
        <f t="shared" si="15"/>
        <v>12621.488698444082</v>
      </c>
      <c r="K50" s="316">
        <f t="shared" si="14"/>
        <v>14504.642105548464</v>
      </c>
      <c r="L50" s="316">
        <f t="shared" si="14"/>
        <v>13126.348246381845</v>
      </c>
      <c r="M50" s="316">
        <f t="shared" si="14"/>
        <v>15084.827789770403</v>
      </c>
      <c r="N50" s="316">
        <f t="shared" si="14"/>
        <v>13651.402176237119</v>
      </c>
      <c r="O50" s="316">
        <f t="shared" si="14"/>
        <v>15688.220901361219</v>
      </c>
      <c r="P50" s="324">
        <f t="shared" ref="P50:P76" si="16">H50+J50+L50+N50</f>
        <v>51535.285946490047</v>
      </c>
      <c r="Q50" s="324">
        <f t="shared" ref="Q50:Q76" si="17">I50+K50+M50+O50</f>
        <v>59224.462052015151</v>
      </c>
    </row>
    <row r="51" spans="1:17" s="298" customFormat="1" x14ac:dyDescent="0.25">
      <c r="A51" s="301" t="s">
        <v>839</v>
      </c>
      <c r="B51" s="286" t="s">
        <v>645</v>
      </c>
      <c r="C51" s="300" t="s">
        <v>748</v>
      </c>
      <c r="D51" s="316">
        <f t="shared" ref="D51:F51" si="18">D52+D53</f>
        <v>9745.7178481499977</v>
      </c>
      <c r="E51" s="316">
        <f t="shared" si="18"/>
        <v>10609.579075789999</v>
      </c>
      <c r="F51" s="316">
        <f t="shared" si="18"/>
        <v>11547.142555116083</v>
      </c>
      <c r="G51" s="316">
        <f t="shared" ref="G51:O51" si="19">G52+G53</f>
        <v>11543.469656379999</v>
      </c>
      <c r="H51" s="316">
        <f t="shared" si="19"/>
        <v>12136.046825427002</v>
      </c>
      <c r="I51" s="316">
        <f t="shared" ref="I51:J51" si="20">I52+I53</f>
        <v>13946.771255335061</v>
      </c>
      <c r="J51" s="316">
        <f t="shared" si="20"/>
        <v>12621.488698444082</v>
      </c>
      <c r="K51" s="316">
        <f t="shared" si="19"/>
        <v>14504.642105548464</v>
      </c>
      <c r="L51" s="316">
        <f t="shared" si="19"/>
        <v>13126.348246381845</v>
      </c>
      <c r="M51" s="316">
        <f t="shared" si="19"/>
        <v>15084.827789770403</v>
      </c>
      <c r="N51" s="316">
        <f t="shared" si="19"/>
        <v>13651.402176237119</v>
      </c>
      <c r="O51" s="316">
        <f t="shared" si="19"/>
        <v>15688.220901361219</v>
      </c>
      <c r="P51" s="324">
        <f t="shared" si="16"/>
        <v>51535.285946490047</v>
      </c>
      <c r="Q51" s="324">
        <f t="shared" si="17"/>
        <v>59224.462052015151</v>
      </c>
    </row>
    <row r="52" spans="1:17" s="298" customFormat="1" ht="31.5" x14ac:dyDescent="0.25">
      <c r="A52" s="301" t="s">
        <v>840</v>
      </c>
      <c r="B52" s="287" t="s">
        <v>520</v>
      </c>
      <c r="C52" s="300" t="s">
        <v>748</v>
      </c>
      <c r="D52" s="316">
        <v>0</v>
      </c>
      <c r="E52" s="316">
        <v>0</v>
      </c>
      <c r="F52" s="316">
        <v>0</v>
      </c>
      <c r="G52" s="316">
        <v>0</v>
      </c>
      <c r="H52" s="316">
        <v>0</v>
      </c>
      <c r="I52" s="316">
        <v>0</v>
      </c>
      <c r="J52" s="316">
        <v>0</v>
      </c>
      <c r="K52" s="316">
        <v>0</v>
      </c>
      <c r="L52" s="316">
        <v>0</v>
      </c>
      <c r="M52" s="316">
        <v>0</v>
      </c>
      <c r="N52" s="316">
        <v>0</v>
      </c>
      <c r="O52" s="316">
        <v>0</v>
      </c>
      <c r="P52" s="324">
        <f t="shared" si="16"/>
        <v>0</v>
      </c>
      <c r="Q52" s="324">
        <f t="shared" si="17"/>
        <v>0</v>
      </c>
    </row>
    <row r="53" spans="1:17" s="298" customFormat="1" x14ac:dyDescent="0.25">
      <c r="A53" s="301" t="s">
        <v>841</v>
      </c>
      <c r="B53" s="287" t="s">
        <v>644</v>
      </c>
      <c r="C53" s="300" t="s">
        <v>748</v>
      </c>
      <c r="D53" s="315">
        <v>9745.7178481499977</v>
      </c>
      <c r="E53" s="315">
        <v>10609.579075789999</v>
      </c>
      <c r="F53" s="315">
        <v>11547.142555116083</v>
      </c>
      <c r="G53" s="315">
        <v>11543.469656379999</v>
      </c>
      <c r="H53" s="315">
        <v>12136.046825427002</v>
      </c>
      <c r="I53" s="315">
        <v>13946.771255335061</v>
      </c>
      <c r="J53" s="315">
        <v>12621.488698444082</v>
      </c>
      <c r="K53" s="325">
        <v>14504.642105548464</v>
      </c>
      <c r="L53" s="315">
        <v>13126.348246381845</v>
      </c>
      <c r="M53" s="325">
        <v>15084.827789770403</v>
      </c>
      <c r="N53" s="315">
        <v>13651.402176237119</v>
      </c>
      <c r="O53" s="325">
        <v>15688.220901361219</v>
      </c>
      <c r="P53" s="324">
        <f t="shared" si="16"/>
        <v>51535.285946490047</v>
      </c>
      <c r="Q53" s="324">
        <f t="shared" si="17"/>
        <v>59224.462052015151</v>
      </c>
    </row>
    <row r="54" spans="1:17" s="298" customFormat="1" x14ac:dyDescent="0.25">
      <c r="A54" s="301" t="s">
        <v>842</v>
      </c>
      <c r="B54" s="286" t="s">
        <v>605</v>
      </c>
      <c r="C54" s="300" t="s">
        <v>748</v>
      </c>
      <c r="D54" s="316">
        <v>0</v>
      </c>
      <c r="E54" s="316">
        <v>0</v>
      </c>
      <c r="F54" s="316">
        <v>0</v>
      </c>
      <c r="G54" s="316">
        <v>0</v>
      </c>
      <c r="H54" s="316">
        <v>0</v>
      </c>
      <c r="I54" s="315">
        <v>0</v>
      </c>
      <c r="J54" s="316">
        <v>0</v>
      </c>
      <c r="K54" s="325">
        <v>0</v>
      </c>
      <c r="L54" s="316">
        <v>0</v>
      </c>
      <c r="M54" s="325">
        <v>0</v>
      </c>
      <c r="N54" s="316">
        <v>0</v>
      </c>
      <c r="O54" s="325">
        <v>0</v>
      </c>
      <c r="P54" s="324">
        <f t="shared" si="16"/>
        <v>0</v>
      </c>
      <c r="Q54" s="324">
        <f t="shared" si="17"/>
        <v>0</v>
      </c>
    </row>
    <row r="55" spans="1:17" s="298" customFormat="1" x14ac:dyDescent="0.25">
      <c r="A55" s="301" t="s">
        <v>843</v>
      </c>
      <c r="B55" s="284" t="s">
        <v>929</v>
      </c>
      <c r="C55" s="300" t="s">
        <v>748</v>
      </c>
      <c r="D55" s="315">
        <v>20.76377218</v>
      </c>
      <c r="E55" s="315">
        <v>23.997795320000002</v>
      </c>
      <c r="F55" s="315">
        <v>31.519325340000002</v>
      </c>
      <c r="G55" s="315">
        <v>20.664433030000001</v>
      </c>
      <c r="H55" s="315">
        <v>33.12681093234</v>
      </c>
      <c r="I55" s="315">
        <v>24.262449509508198</v>
      </c>
      <c r="J55" s="315">
        <v>34.451883369633599</v>
      </c>
      <c r="K55" s="325">
        <v>25.232947489888527</v>
      </c>
      <c r="L55" s="315">
        <v>35.829958704418942</v>
      </c>
      <c r="M55" s="325">
        <v>26.242265389484068</v>
      </c>
      <c r="N55" s="315">
        <v>37.263157052595702</v>
      </c>
      <c r="O55" s="325">
        <v>27.291956005063433</v>
      </c>
      <c r="P55" s="324">
        <f t="shared" si="16"/>
        <v>140.67181005898823</v>
      </c>
      <c r="Q55" s="324">
        <f t="shared" si="17"/>
        <v>103.02961839394422</v>
      </c>
    </row>
    <row r="56" spans="1:17" s="298" customFormat="1" x14ac:dyDescent="0.25">
      <c r="A56" s="301" t="s">
        <v>844</v>
      </c>
      <c r="B56" s="284" t="s">
        <v>930</v>
      </c>
      <c r="C56" s="300" t="s">
        <v>748</v>
      </c>
      <c r="D56" s="316">
        <v>0</v>
      </c>
      <c r="E56" s="316">
        <v>0</v>
      </c>
      <c r="F56" s="316">
        <v>0</v>
      </c>
      <c r="G56" s="316">
        <v>0</v>
      </c>
      <c r="H56" s="316">
        <v>0</v>
      </c>
      <c r="I56" s="316">
        <v>0</v>
      </c>
      <c r="J56" s="316">
        <v>0</v>
      </c>
      <c r="K56" s="325">
        <f t="shared" ref="K56" si="21">I56*1.04</f>
        <v>0</v>
      </c>
      <c r="L56" s="316">
        <v>0</v>
      </c>
      <c r="M56" s="325">
        <f t="shared" ref="M56" si="22">K56*1.04</f>
        <v>0</v>
      </c>
      <c r="N56" s="316">
        <v>0</v>
      </c>
      <c r="O56" s="325">
        <f t="shared" ref="O56" si="23">M56*1.04</f>
        <v>0</v>
      </c>
      <c r="P56" s="324">
        <f t="shared" si="16"/>
        <v>0</v>
      </c>
      <c r="Q56" s="324">
        <f t="shared" si="17"/>
        <v>0</v>
      </c>
    </row>
    <row r="57" spans="1:17" s="298" customFormat="1" x14ac:dyDescent="0.25">
      <c r="A57" s="301" t="s">
        <v>845</v>
      </c>
      <c r="B57" s="285" t="s">
        <v>1010</v>
      </c>
      <c r="C57" s="300" t="s">
        <v>748</v>
      </c>
      <c r="D57" s="316">
        <f t="shared" ref="D57:F57" si="24">D58+D59+D60+D61+D62</f>
        <v>5642.3388353743258</v>
      </c>
      <c r="E57" s="316">
        <f t="shared" si="24"/>
        <v>6450.0843598323445</v>
      </c>
      <c r="F57" s="316">
        <f t="shared" si="24"/>
        <v>6596.6089611595444</v>
      </c>
      <c r="G57" s="316">
        <f t="shared" ref="G57:H57" si="25">G58+G59+G60+G61+G62</f>
        <v>8025.3241229400019</v>
      </c>
      <c r="H57" s="316">
        <f t="shared" si="25"/>
        <v>6933.03601817868</v>
      </c>
      <c r="I57" s="316">
        <f t="shared" ref="I57:O57" si="26">I58+I59+I60+I61+I62</f>
        <v>9269.7773597728556</v>
      </c>
      <c r="J57" s="316">
        <f t="shared" si="26"/>
        <v>7210.3574589058271</v>
      </c>
      <c r="K57" s="316">
        <f t="shared" si="26"/>
        <v>9640.5684541637711</v>
      </c>
      <c r="L57" s="316">
        <f t="shared" si="26"/>
        <v>7498.7717572620613</v>
      </c>
      <c r="M57" s="316">
        <f t="shared" si="26"/>
        <v>10026.191192330323</v>
      </c>
      <c r="N57" s="316">
        <f>N58+N59+N60+N61+N62</f>
        <v>7798.7226275525427</v>
      </c>
      <c r="O57" s="316">
        <f t="shared" si="26"/>
        <v>10427.238840023538</v>
      </c>
      <c r="P57" s="324">
        <f t="shared" si="16"/>
        <v>29440.887861899111</v>
      </c>
      <c r="Q57" s="324">
        <f t="shared" si="17"/>
        <v>39363.775846290489</v>
      </c>
    </row>
    <row r="58" spans="1:17" s="298" customFormat="1" ht="31.5" x14ac:dyDescent="0.25">
      <c r="A58" s="301" t="s">
        <v>846</v>
      </c>
      <c r="B58" s="141" t="s">
        <v>732</v>
      </c>
      <c r="C58" s="300" t="s">
        <v>748</v>
      </c>
      <c r="D58" s="315">
        <v>13.48002279</v>
      </c>
      <c r="E58" s="315">
        <v>15.836803159999999</v>
      </c>
      <c r="F58" s="315">
        <v>16.103527828462813</v>
      </c>
      <c r="G58" s="315">
        <v>15.836803159999999</v>
      </c>
      <c r="H58" s="315">
        <v>16.924807747714414</v>
      </c>
      <c r="I58" s="315">
        <v>16.103527828462813</v>
      </c>
      <c r="J58" s="315">
        <v>17.601800057622992</v>
      </c>
      <c r="K58" s="325">
        <v>16.747668941601326</v>
      </c>
      <c r="L58" s="315">
        <v>18.305872059927911</v>
      </c>
      <c r="M58" s="325">
        <v>17.417575699265381</v>
      </c>
      <c r="N58" s="315">
        <v>19.038106942325026</v>
      </c>
      <c r="O58" s="325">
        <v>18.114278727235998</v>
      </c>
      <c r="P58" s="324">
        <f t="shared" si="16"/>
        <v>71.870586807590342</v>
      </c>
      <c r="Q58" s="324">
        <f t="shared" si="17"/>
        <v>68.383051196565518</v>
      </c>
    </row>
    <row r="59" spans="1:17" s="298" customFormat="1" ht="31.5" x14ac:dyDescent="0.25">
      <c r="A59" s="301" t="s">
        <v>847</v>
      </c>
      <c r="B59" s="141" t="s">
        <v>734</v>
      </c>
      <c r="C59" s="300" t="s">
        <v>748</v>
      </c>
      <c r="D59" s="315">
        <v>5596.8590472600008</v>
      </c>
      <c r="E59" s="315">
        <v>6399.2797037100008</v>
      </c>
      <c r="F59" s="315">
        <v>6530.0459959369082</v>
      </c>
      <c r="G59" s="315">
        <v>7970.4333252900014</v>
      </c>
      <c r="H59" s="315">
        <v>6863.0783417296898</v>
      </c>
      <c r="I59" s="315">
        <v>9198.0305345636443</v>
      </c>
      <c r="J59" s="315">
        <v>7137.6014753988775</v>
      </c>
      <c r="K59" s="336">
        <v>9565.951755946191</v>
      </c>
      <c r="L59" s="317">
        <v>7423.1055344148326</v>
      </c>
      <c r="M59" s="336">
        <v>9948.5898261840393</v>
      </c>
      <c r="N59" s="317">
        <v>7720.0297557914264</v>
      </c>
      <c r="O59" s="336">
        <v>10346.533419231402</v>
      </c>
      <c r="P59" s="324">
        <f t="shared" si="16"/>
        <v>29143.815107334827</v>
      </c>
      <c r="Q59" s="324">
        <f t="shared" si="17"/>
        <v>39059.105535925279</v>
      </c>
    </row>
    <row r="60" spans="1:17" s="298" customFormat="1" x14ac:dyDescent="0.25">
      <c r="A60" s="301" t="s">
        <v>848</v>
      </c>
      <c r="B60" s="284" t="s">
        <v>1046</v>
      </c>
      <c r="C60" s="300" t="s">
        <v>748</v>
      </c>
      <c r="D60" s="316">
        <v>0</v>
      </c>
      <c r="E60" s="316">
        <v>0</v>
      </c>
      <c r="F60" s="316">
        <v>0</v>
      </c>
      <c r="G60" s="316">
        <v>0</v>
      </c>
      <c r="H60" s="316">
        <v>0</v>
      </c>
      <c r="I60" s="315">
        <v>0</v>
      </c>
      <c r="J60" s="316">
        <v>0</v>
      </c>
      <c r="K60" s="336">
        <v>0</v>
      </c>
      <c r="L60" s="316">
        <v>0</v>
      </c>
      <c r="M60" s="336">
        <v>0</v>
      </c>
      <c r="N60" s="316">
        <v>0</v>
      </c>
      <c r="O60" s="336">
        <v>0</v>
      </c>
      <c r="P60" s="324">
        <f t="shared" si="16"/>
        <v>0</v>
      </c>
      <c r="Q60" s="324">
        <f t="shared" si="17"/>
        <v>0</v>
      </c>
    </row>
    <row r="61" spans="1:17" s="298" customFormat="1" x14ac:dyDescent="0.25">
      <c r="A61" s="301" t="s">
        <v>849</v>
      </c>
      <c r="B61" s="284" t="s">
        <v>1130</v>
      </c>
      <c r="C61" s="300" t="s">
        <v>748</v>
      </c>
      <c r="D61" s="315">
        <v>16.836616454325373</v>
      </c>
      <c r="E61" s="315">
        <v>19.620863752342988</v>
      </c>
      <c r="F61" s="315">
        <v>21.777589402072952</v>
      </c>
      <c r="G61" s="315">
        <v>23.054193850000001</v>
      </c>
      <c r="H61" s="315">
        <v>22.888246461578671</v>
      </c>
      <c r="I61" s="315">
        <v>24.326874030748737</v>
      </c>
      <c r="J61" s="315">
        <v>23.80377632004182</v>
      </c>
      <c r="K61" s="336">
        <v>25.299948991978688</v>
      </c>
      <c r="L61" s="317">
        <v>24.755927372843495</v>
      </c>
      <c r="M61" s="317">
        <v>26.311946951657838</v>
      </c>
      <c r="N61" s="317">
        <v>25.746164467757236</v>
      </c>
      <c r="O61" s="317">
        <v>27.364424829724154</v>
      </c>
      <c r="P61" s="330">
        <f t="shared" si="16"/>
        <v>97.194114622221235</v>
      </c>
      <c r="Q61" s="330">
        <f t="shared" si="17"/>
        <v>103.30319480410941</v>
      </c>
    </row>
    <row r="62" spans="1:17" s="298" customFormat="1" x14ac:dyDescent="0.25">
      <c r="A62" s="301" t="s">
        <v>850</v>
      </c>
      <c r="B62" s="284" t="s">
        <v>521</v>
      </c>
      <c r="C62" s="300" t="s">
        <v>748</v>
      </c>
      <c r="D62" s="315">
        <v>15.163148870000001</v>
      </c>
      <c r="E62" s="315">
        <v>15.346989209999998</v>
      </c>
      <c r="F62" s="315">
        <v>28.681847992099996</v>
      </c>
      <c r="G62" s="315">
        <v>15.99980064</v>
      </c>
      <c r="H62" s="315">
        <v>30.144622239697092</v>
      </c>
      <c r="I62" s="315">
        <v>31.316423350000001</v>
      </c>
      <c r="J62" s="315">
        <v>31.350407129284978</v>
      </c>
      <c r="K62" s="336">
        <v>32.569080284000002</v>
      </c>
      <c r="L62" s="317">
        <v>32.604423414456377</v>
      </c>
      <c r="M62" s="317">
        <v>33.871843495360004</v>
      </c>
      <c r="N62" s="317">
        <v>33.908600351034636</v>
      </c>
      <c r="O62" s="317">
        <v>35.226717235174405</v>
      </c>
      <c r="P62" s="330">
        <f t="shared" si="16"/>
        <v>128.00805313447307</v>
      </c>
      <c r="Q62" s="330">
        <f t="shared" si="17"/>
        <v>132.98406436453439</v>
      </c>
    </row>
    <row r="63" spans="1:17" s="298" customFormat="1" x14ac:dyDescent="0.25">
      <c r="A63" s="301" t="s">
        <v>851</v>
      </c>
      <c r="B63" s="285" t="s">
        <v>820</v>
      </c>
      <c r="C63" s="300" t="s">
        <v>748</v>
      </c>
      <c r="D63" s="315">
        <v>559.46528572</v>
      </c>
      <c r="E63" s="315">
        <v>648.66884399000003</v>
      </c>
      <c r="F63" s="315">
        <v>738.69560100000001</v>
      </c>
      <c r="G63" s="315">
        <v>710.87340184000004</v>
      </c>
      <c r="H63" s="315">
        <v>776.369076651</v>
      </c>
      <c r="I63" s="315">
        <v>786.61706400000003</v>
      </c>
      <c r="J63" s="315">
        <v>807.42383971703998</v>
      </c>
      <c r="K63" s="317">
        <v>818.08174656000006</v>
      </c>
      <c r="L63" s="317">
        <v>839.7207933057216</v>
      </c>
      <c r="M63" s="317">
        <v>850.80501642240006</v>
      </c>
      <c r="N63" s="317">
        <v>873.30962503795047</v>
      </c>
      <c r="O63" s="317">
        <v>884.83721707929612</v>
      </c>
      <c r="P63" s="330">
        <f t="shared" si="16"/>
        <v>3296.8233347117121</v>
      </c>
      <c r="Q63" s="330">
        <f t="shared" si="17"/>
        <v>3340.3410440616963</v>
      </c>
    </row>
    <row r="64" spans="1:17" s="298" customFormat="1" x14ac:dyDescent="0.25">
      <c r="A64" s="301" t="s">
        <v>852</v>
      </c>
      <c r="B64" s="285" t="s">
        <v>1135</v>
      </c>
      <c r="C64" s="300" t="s">
        <v>748</v>
      </c>
      <c r="D64" s="316">
        <f t="shared" ref="D64:E64" si="27">D65+D66+D67+D68+D69</f>
        <v>31.840911130000002</v>
      </c>
      <c r="E64" s="316">
        <f t="shared" si="27"/>
        <v>87.735957900000002</v>
      </c>
      <c r="F64" s="316">
        <v>169.84785732666671</v>
      </c>
      <c r="G64" s="316">
        <f t="shared" ref="G64" si="28">G65+G66+G67+G68+G69</f>
        <v>134.41337836333335</v>
      </c>
      <c r="H64" s="316">
        <v>178.51009805032669</v>
      </c>
      <c r="I64" s="316">
        <f t="shared" ref="I64:M64" si="29">I65+I66+I67+I68+I69</f>
        <v>274.41324649000001</v>
      </c>
      <c r="J64" s="316">
        <v>185.65050197233975</v>
      </c>
      <c r="K64" s="316">
        <f t="shared" si="29"/>
        <v>285.38977634960003</v>
      </c>
      <c r="L64" s="316">
        <v>193.07652205123335</v>
      </c>
      <c r="M64" s="316">
        <f t="shared" si="29"/>
        <v>296.80536740358406</v>
      </c>
      <c r="N64" s="316">
        <v>226.04</v>
      </c>
      <c r="O64" s="316">
        <f>(O65+O66+O67+O68+O69)</f>
        <v>308.67758209972743</v>
      </c>
      <c r="P64" s="324">
        <f t="shared" si="16"/>
        <v>783.27712207389982</v>
      </c>
      <c r="Q64" s="324">
        <f t="shared" si="17"/>
        <v>1165.2859723429117</v>
      </c>
    </row>
    <row r="65" spans="1:17" s="298" customFormat="1" x14ac:dyDescent="0.25">
      <c r="A65" s="301" t="s">
        <v>111</v>
      </c>
      <c r="B65" s="284" t="s">
        <v>1120</v>
      </c>
      <c r="C65" s="300" t="s">
        <v>748</v>
      </c>
      <c r="D65" s="317">
        <v>31.840911130000002</v>
      </c>
      <c r="E65" s="317">
        <v>87.735957900000002</v>
      </c>
      <c r="F65" s="317">
        <v>169.84785732666671</v>
      </c>
      <c r="G65" s="317">
        <v>134.41337836333335</v>
      </c>
      <c r="H65" s="317">
        <v>178.51009805032669</v>
      </c>
      <c r="I65" s="315">
        <v>274.41324649000001</v>
      </c>
      <c r="J65" s="317">
        <v>185.65050197233975</v>
      </c>
      <c r="K65" s="336">
        <v>285.38977634960003</v>
      </c>
      <c r="L65" s="317">
        <v>193.07652205123335</v>
      </c>
      <c r="M65" s="336">
        <v>296.80536740358406</v>
      </c>
      <c r="N65" s="317">
        <v>226.04</v>
      </c>
      <c r="O65" s="336">
        <v>308.67758209972743</v>
      </c>
      <c r="P65" s="330">
        <f t="shared" si="16"/>
        <v>783.27712207389982</v>
      </c>
      <c r="Q65" s="330">
        <f t="shared" si="17"/>
        <v>1165.2859723429117</v>
      </c>
    </row>
    <row r="66" spans="1:17" s="298" customFormat="1" x14ac:dyDescent="0.25">
      <c r="A66" s="301" t="s">
        <v>1089</v>
      </c>
      <c r="B66" s="284" t="s">
        <v>1129</v>
      </c>
      <c r="C66" s="300" t="s">
        <v>748</v>
      </c>
      <c r="D66" s="316">
        <v>0</v>
      </c>
      <c r="E66" s="316">
        <v>0</v>
      </c>
      <c r="F66" s="316">
        <v>0</v>
      </c>
      <c r="G66" s="316">
        <v>0</v>
      </c>
      <c r="H66" s="316">
        <v>0</v>
      </c>
      <c r="I66" s="315">
        <f t="shared" ref="I66:I69" si="30">G66*1.043</f>
        <v>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6">
        <v>0</v>
      </c>
      <c r="P66" s="324">
        <f t="shared" si="16"/>
        <v>0</v>
      </c>
      <c r="Q66" s="324">
        <f t="shared" si="17"/>
        <v>0</v>
      </c>
    </row>
    <row r="67" spans="1:17" s="298" customFormat="1" x14ac:dyDescent="0.25">
      <c r="A67" s="301" t="s">
        <v>1090</v>
      </c>
      <c r="B67" s="284" t="s">
        <v>1123</v>
      </c>
      <c r="C67" s="300" t="s">
        <v>748</v>
      </c>
      <c r="D67" s="316">
        <v>0</v>
      </c>
      <c r="E67" s="316">
        <v>0</v>
      </c>
      <c r="F67" s="316">
        <v>0</v>
      </c>
      <c r="G67" s="316">
        <v>0</v>
      </c>
      <c r="H67" s="316">
        <v>0</v>
      </c>
      <c r="I67" s="315">
        <f t="shared" si="30"/>
        <v>0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6">
        <v>0</v>
      </c>
      <c r="P67" s="324">
        <f t="shared" si="16"/>
        <v>0</v>
      </c>
      <c r="Q67" s="324">
        <f t="shared" si="17"/>
        <v>0</v>
      </c>
    </row>
    <row r="68" spans="1:17" s="298" customFormat="1" x14ac:dyDescent="0.25">
      <c r="A68" s="301" t="s">
        <v>1091</v>
      </c>
      <c r="B68" s="284" t="s">
        <v>1128</v>
      </c>
      <c r="C68" s="300" t="s">
        <v>748</v>
      </c>
      <c r="D68" s="316">
        <v>0</v>
      </c>
      <c r="E68" s="316">
        <v>0</v>
      </c>
      <c r="F68" s="316">
        <v>0</v>
      </c>
      <c r="G68" s="316">
        <v>0</v>
      </c>
      <c r="H68" s="316">
        <v>0</v>
      </c>
      <c r="I68" s="315">
        <f t="shared" si="30"/>
        <v>0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6">
        <v>0</v>
      </c>
      <c r="P68" s="324">
        <f t="shared" si="16"/>
        <v>0</v>
      </c>
      <c r="Q68" s="324">
        <f t="shared" si="17"/>
        <v>0</v>
      </c>
    </row>
    <row r="69" spans="1:17" s="298" customFormat="1" x14ac:dyDescent="0.25">
      <c r="A69" s="301" t="s">
        <v>1092</v>
      </c>
      <c r="B69" s="284" t="s">
        <v>1093</v>
      </c>
      <c r="C69" s="300" t="s">
        <v>748</v>
      </c>
      <c r="D69" s="316">
        <v>0</v>
      </c>
      <c r="E69" s="316">
        <v>0</v>
      </c>
      <c r="F69" s="316">
        <v>0</v>
      </c>
      <c r="G69" s="316">
        <v>0</v>
      </c>
      <c r="H69" s="316">
        <v>0</v>
      </c>
      <c r="I69" s="315">
        <f t="shared" si="30"/>
        <v>0</v>
      </c>
      <c r="J69" s="316">
        <v>0</v>
      </c>
      <c r="K69" s="316">
        <v>0</v>
      </c>
      <c r="L69" s="316">
        <v>0</v>
      </c>
      <c r="M69" s="316">
        <v>0</v>
      </c>
      <c r="N69" s="316">
        <v>0</v>
      </c>
      <c r="O69" s="316">
        <v>0</v>
      </c>
      <c r="P69" s="324">
        <f t="shared" si="16"/>
        <v>0</v>
      </c>
      <c r="Q69" s="324">
        <f t="shared" si="17"/>
        <v>0</v>
      </c>
    </row>
    <row r="70" spans="1:17" s="298" customFormat="1" x14ac:dyDescent="0.25">
      <c r="A70" s="301" t="s">
        <v>853</v>
      </c>
      <c r="B70" s="285" t="s">
        <v>1011</v>
      </c>
      <c r="C70" s="300" t="s">
        <v>748</v>
      </c>
      <c r="D70" s="316">
        <f t="shared" ref="D70:E70" si="31">D71+D72</f>
        <v>0.60082199999999997</v>
      </c>
      <c r="E70" s="316">
        <f t="shared" si="31"/>
        <v>0.57927099999999998</v>
      </c>
      <c r="F70" s="316">
        <v>0.63099599999999989</v>
      </c>
      <c r="G70" s="316">
        <f t="shared" ref="G70" si="32">G71+G72</f>
        <v>0.57099699999999998</v>
      </c>
      <c r="H70" s="316">
        <v>0.6631767959999999</v>
      </c>
      <c r="I70" s="316">
        <f t="shared" ref="I70:O70" si="33">I71+I72</f>
        <v>0.57999999999999996</v>
      </c>
      <c r="J70" s="316">
        <v>0.68970386783999982</v>
      </c>
      <c r="K70" s="316">
        <f t="shared" si="33"/>
        <v>0.60319999999999996</v>
      </c>
      <c r="L70" s="316">
        <v>0.71729202255359992</v>
      </c>
      <c r="M70" s="316">
        <f t="shared" si="33"/>
        <v>0.627328</v>
      </c>
      <c r="N70" s="316">
        <v>0.74598370345574394</v>
      </c>
      <c r="O70" s="316">
        <f t="shared" si="33"/>
        <v>0.65242111999999997</v>
      </c>
      <c r="P70" s="324">
        <f t="shared" si="16"/>
        <v>2.8161563898493434</v>
      </c>
      <c r="Q70" s="324">
        <f t="shared" si="17"/>
        <v>2.4629491199999998</v>
      </c>
    </row>
    <row r="71" spans="1:17" s="298" customFormat="1" x14ac:dyDescent="0.25">
      <c r="A71" s="301" t="s">
        <v>113</v>
      </c>
      <c r="B71" s="284" t="s">
        <v>796</v>
      </c>
      <c r="C71" s="300" t="s">
        <v>748</v>
      </c>
      <c r="D71" s="315">
        <v>0</v>
      </c>
      <c r="E71" s="315">
        <v>0</v>
      </c>
      <c r="F71" s="315">
        <v>0</v>
      </c>
      <c r="G71" s="315">
        <v>0</v>
      </c>
      <c r="H71" s="315">
        <v>0</v>
      </c>
      <c r="I71" s="315">
        <v>0</v>
      </c>
      <c r="J71" s="315">
        <v>0</v>
      </c>
      <c r="K71" s="325">
        <v>0</v>
      </c>
      <c r="L71" s="315">
        <v>0</v>
      </c>
      <c r="M71" s="325">
        <v>0</v>
      </c>
      <c r="N71" s="315">
        <v>0</v>
      </c>
      <c r="O71" s="325">
        <v>0</v>
      </c>
      <c r="P71" s="324">
        <f t="shared" si="16"/>
        <v>0</v>
      </c>
      <c r="Q71" s="324">
        <f t="shared" si="17"/>
        <v>0</v>
      </c>
    </row>
    <row r="72" spans="1:17" s="298" customFormat="1" x14ac:dyDescent="0.25">
      <c r="A72" s="301" t="s">
        <v>793</v>
      </c>
      <c r="B72" s="284" t="s">
        <v>64</v>
      </c>
      <c r="C72" s="300" t="s">
        <v>748</v>
      </c>
      <c r="D72" s="315">
        <v>0.60082199999999997</v>
      </c>
      <c r="E72" s="315">
        <v>0.57927099999999998</v>
      </c>
      <c r="F72" s="315">
        <v>0.630996</v>
      </c>
      <c r="G72" s="315">
        <v>0.57099699999999998</v>
      </c>
      <c r="H72" s="315">
        <v>0.66317679600000001</v>
      </c>
      <c r="I72" s="315">
        <v>0.57999999999999996</v>
      </c>
      <c r="J72" s="315">
        <v>0.68970386784000004</v>
      </c>
      <c r="K72" s="325">
        <v>0.60319999999999996</v>
      </c>
      <c r="L72" s="315">
        <v>0.71729202255359992</v>
      </c>
      <c r="M72" s="325">
        <v>0.627328</v>
      </c>
      <c r="N72" s="315">
        <v>0.74598370345574394</v>
      </c>
      <c r="O72" s="325">
        <v>0.65242111999999997</v>
      </c>
      <c r="P72" s="324">
        <f t="shared" si="16"/>
        <v>2.8161563898493442</v>
      </c>
      <c r="Q72" s="324">
        <f t="shared" si="17"/>
        <v>2.4629491199999998</v>
      </c>
    </row>
    <row r="73" spans="1:17" s="298" customFormat="1" x14ac:dyDescent="0.25">
      <c r="A73" s="301" t="s">
        <v>854</v>
      </c>
      <c r="B73" s="285" t="s">
        <v>1012</v>
      </c>
      <c r="C73" s="300" t="s">
        <v>748</v>
      </c>
      <c r="D73" s="316">
        <f t="shared" ref="D73:E73" si="34">D74+D75+D76</f>
        <v>55.06239124999999</v>
      </c>
      <c r="E73" s="316">
        <f t="shared" si="34"/>
        <v>50.115678680000002</v>
      </c>
      <c r="F73" s="316">
        <v>68.437101217681203</v>
      </c>
      <c r="G73" s="316">
        <f t="shared" ref="G73" si="35">G74+G75+G76</f>
        <v>55.692942236666667</v>
      </c>
      <c r="H73" s="316">
        <v>71.927393379782927</v>
      </c>
      <c r="I73" s="316">
        <f t="shared" ref="I73:O73" si="36">I74+I75+I76</f>
        <v>70.147464196666661</v>
      </c>
      <c r="J73" s="316">
        <v>74.804489114974245</v>
      </c>
      <c r="K73" s="316">
        <f t="shared" si="36"/>
        <v>72.953362764533338</v>
      </c>
      <c r="L73" s="316">
        <v>77.79666867957323</v>
      </c>
      <c r="M73" s="316">
        <f t="shared" si="36"/>
        <v>75.871497275114677</v>
      </c>
      <c r="N73" s="316">
        <v>80.90853542675616</v>
      </c>
      <c r="O73" s="316">
        <f t="shared" si="36"/>
        <v>78.90635716611925</v>
      </c>
      <c r="P73" s="324">
        <f t="shared" si="16"/>
        <v>305.43708660108655</v>
      </c>
      <c r="Q73" s="324">
        <f t="shared" si="17"/>
        <v>297.87868140243393</v>
      </c>
    </row>
    <row r="74" spans="1:17" s="298" customFormat="1" x14ac:dyDescent="0.25">
      <c r="A74" s="301" t="s">
        <v>855</v>
      </c>
      <c r="B74" s="284" t="s">
        <v>522</v>
      </c>
      <c r="C74" s="300" t="s">
        <v>748</v>
      </c>
      <c r="D74" s="315">
        <v>41.021900559999992</v>
      </c>
      <c r="E74" s="315">
        <v>38.957430379999998</v>
      </c>
      <c r="F74" s="315">
        <v>48.616391440681198</v>
      </c>
      <c r="G74" s="315">
        <v>39.062067789666671</v>
      </c>
      <c r="H74" s="315">
        <v>51.095827404155933</v>
      </c>
      <c r="I74" s="315">
        <v>52.234149116666664</v>
      </c>
      <c r="J74" s="315">
        <v>53.139660500322172</v>
      </c>
      <c r="K74" s="325">
        <v>54.323515081333333</v>
      </c>
      <c r="L74" s="315">
        <v>55.265246920335059</v>
      </c>
      <c r="M74" s="325">
        <v>56.496455684586671</v>
      </c>
      <c r="N74" s="315">
        <v>57.475856797148467</v>
      </c>
      <c r="O74" s="325">
        <v>58.756313911970139</v>
      </c>
      <c r="P74" s="324">
        <f t="shared" si="16"/>
        <v>216.97659162196163</v>
      </c>
      <c r="Q74" s="324">
        <f t="shared" si="17"/>
        <v>221.81043379455679</v>
      </c>
    </row>
    <row r="75" spans="1:17" s="298" customFormat="1" ht="15.75" customHeight="1" x14ac:dyDescent="0.25">
      <c r="A75" s="301" t="s">
        <v>856</v>
      </c>
      <c r="B75" s="310" t="s">
        <v>523</v>
      </c>
      <c r="C75" s="300" t="s">
        <v>748</v>
      </c>
      <c r="D75" s="315">
        <v>2.4687900799999998</v>
      </c>
      <c r="E75" s="315">
        <v>3.0066587</v>
      </c>
      <c r="F75" s="315">
        <v>8.5480917999999999</v>
      </c>
      <c r="G75" s="315">
        <v>4.8817054700000009</v>
      </c>
      <c r="H75" s="315">
        <v>8.9840444817999998</v>
      </c>
      <c r="I75" s="315">
        <v>5.50033539</v>
      </c>
      <c r="J75" s="315">
        <v>9.3434062610719995</v>
      </c>
      <c r="K75" s="325">
        <v>5.7203488056000005</v>
      </c>
      <c r="L75" s="315">
        <v>9.7171425115148793</v>
      </c>
      <c r="M75" s="325">
        <v>5.9491627578240003</v>
      </c>
      <c r="N75" s="315">
        <v>10.105828211975474</v>
      </c>
      <c r="O75" s="325">
        <v>6.1871292681369603</v>
      </c>
      <c r="P75" s="324">
        <f t="shared" si="16"/>
        <v>38.150421466362353</v>
      </c>
      <c r="Q75" s="324">
        <f t="shared" si="17"/>
        <v>23.356976221560959</v>
      </c>
    </row>
    <row r="76" spans="1:17" s="298" customFormat="1" x14ac:dyDescent="0.25">
      <c r="A76" s="301" t="s">
        <v>857</v>
      </c>
      <c r="B76" s="284" t="s">
        <v>524</v>
      </c>
      <c r="C76" s="300" t="s">
        <v>748</v>
      </c>
      <c r="D76" s="315">
        <v>11.571700610000001</v>
      </c>
      <c r="E76" s="315">
        <v>8.1515895999999994</v>
      </c>
      <c r="F76" s="315">
        <v>11.272617977000001</v>
      </c>
      <c r="G76" s="315">
        <v>11.749168977</v>
      </c>
      <c r="H76" s="315">
        <v>11.847521493827001</v>
      </c>
      <c r="I76" s="315">
        <v>12.41297969</v>
      </c>
      <c r="J76" s="315">
        <v>12.321422353580081</v>
      </c>
      <c r="K76" s="325">
        <v>12.909498877600001</v>
      </c>
      <c r="L76" s="315">
        <v>12.814279247723285</v>
      </c>
      <c r="M76" s="325">
        <v>13.425878832704001</v>
      </c>
      <c r="N76" s="315">
        <v>13.326850417632217</v>
      </c>
      <c r="O76" s="325">
        <v>13.962913986012161</v>
      </c>
      <c r="P76" s="324">
        <f t="shared" si="16"/>
        <v>50.310073512762585</v>
      </c>
      <c r="Q76" s="324">
        <f t="shared" si="17"/>
        <v>52.711271386316163</v>
      </c>
    </row>
    <row r="77" spans="1:17" s="298" customFormat="1" x14ac:dyDescent="0.25">
      <c r="A77" s="301" t="s">
        <v>858</v>
      </c>
      <c r="B77" s="285" t="s">
        <v>863</v>
      </c>
      <c r="C77" s="300" t="s">
        <v>286</v>
      </c>
      <c r="D77" s="315" t="s">
        <v>590</v>
      </c>
      <c r="E77" s="315" t="s">
        <v>590</v>
      </c>
      <c r="F77" s="315" t="s">
        <v>590</v>
      </c>
      <c r="G77" s="315" t="s">
        <v>590</v>
      </c>
      <c r="H77" s="315" t="s">
        <v>590</v>
      </c>
      <c r="I77" s="315" t="s">
        <v>590</v>
      </c>
      <c r="J77" s="315" t="s">
        <v>590</v>
      </c>
      <c r="K77" s="315" t="s">
        <v>590</v>
      </c>
      <c r="L77" s="315" t="s">
        <v>590</v>
      </c>
      <c r="M77" s="315" t="s">
        <v>590</v>
      </c>
      <c r="N77" s="315" t="s">
        <v>590</v>
      </c>
      <c r="O77" s="315" t="s">
        <v>590</v>
      </c>
      <c r="P77" s="315" t="s">
        <v>590</v>
      </c>
      <c r="Q77" s="315" t="s">
        <v>590</v>
      </c>
    </row>
    <row r="78" spans="1:17" s="298" customFormat="1" x14ac:dyDescent="0.25">
      <c r="A78" s="301" t="s">
        <v>859</v>
      </c>
      <c r="B78" s="284" t="s">
        <v>65</v>
      </c>
      <c r="C78" s="300" t="s">
        <v>748</v>
      </c>
      <c r="D78" s="316">
        <v>0</v>
      </c>
      <c r="E78" s="316">
        <v>0</v>
      </c>
      <c r="F78" s="316">
        <v>0</v>
      </c>
      <c r="G78" s="316">
        <v>0</v>
      </c>
      <c r="H78" s="316">
        <v>0</v>
      </c>
      <c r="I78" s="316">
        <v>0</v>
      </c>
      <c r="J78" s="316">
        <v>0</v>
      </c>
      <c r="K78" s="316">
        <v>0</v>
      </c>
      <c r="L78" s="316">
        <v>0</v>
      </c>
      <c r="M78" s="316">
        <v>0</v>
      </c>
      <c r="N78" s="316">
        <v>0</v>
      </c>
      <c r="O78" s="316">
        <v>0</v>
      </c>
      <c r="P78" s="324">
        <f t="shared" ref="P78:P109" si="37">H78+J78+L78+N78</f>
        <v>0</v>
      </c>
      <c r="Q78" s="324">
        <f t="shared" ref="Q78:Q109" si="38">I78+K78+M78+O78</f>
        <v>0</v>
      </c>
    </row>
    <row r="79" spans="1:17" s="298" customFormat="1" x14ac:dyDescent="0.25">
      <c r="A79" s="301" t="s">
        <v>860</v>
      </c>
      <c r="B79" s="284" t="s">
        <v>66</v>
      </c>
      <c r="C79" s="300" t="s">
        <v>748</v>
      </c>
      <c r="D79" s="317">
        <f>682.89633115*0</f>
        <v>0</v>
      </c>
      <c r="E79" s="317">
        <v>0</v>
      </c>
      <c r="F79" s="317">
        <v>0</v>
      </c>
      <c r="G79" s="317">
        <v>0</v>
      </c>
      <c r="H79" s="317">
        <v>0</v>
      </c>
      <c r="I79" s="315">
        <v>0</v>
      </c>
      <c r="J79" s="317">
        <v>0</v>
      </c>
      <c r="K79" s="315">
        <v>0</v>
      </c>
      <c r="L79" s="317">
        <v>0</v>
      </c>
      <c r="M79" s="315">
        <v>0</v>
      </c>
      <c r="N79" s="317">
        <v>0</v>
      </c>
      <c r="O79" s="315">
        <v>0</v>
      </c>
      <c r="P79" s="324">
        <f t="shared" si="37"/>
        <v>0</v>
      </c>
      <c r="Q79" s="324">
        <f t="shared" si="38"/>
        <v>0</v>
      </c>
    </row>
    <row r="80" spans="1:17" s="298" customFormat="1" x14ac:dyDescent="0.25">
      <c r="A80" s="301" t="s">
        <v>861</v>
      </c>
      <c r="B80" s="284" t="s">
        <v>9</v>
      </c>
      <c r="C80" s="300" t="s">
        <v>748</v>
      </c>
      <c r="D80" s="316">
        <v>0</v>
      </c>
      <c r="E80" s="316">
        <v>0</v>
      </c>
      <c r="F80" s="316">
        <v>0</v>
      </c>
      <c r="G80" s="316">
        <v>0</v>
      </c>
      <c r="H80" s="316">
        <v>0</v>
      </c>
      <c r="I80" s="316">
        <v>0</v>
      </c>
      <c r="J80" s="316">
        <v>0</v>
      </c>
      <c r="K80" s="316">
        <v>0</v>
      </c>
      <c r="L80" s="316">
        <v>0</v>
      </c>
      <c r="M80" s="316">
        <v>0</v>
      </c>
      <c r="N80" s="316">
        <v>0</v>
      </c>
      <c r="O80" s="316">
        <v>0</v>
      </c>
      <c r="P80" s="324">
        <f t="shared" si="37"/>
        <v>0</v>
      </c>
      <c r="Q80" s="324">
        <f t="shared" si="38"/>
        <v>0</v>
      </c>
    </row>
    <row r="81" spans="1:17" s="298" customFormat="1" ht="33" customHeight="1" x14ac:dyDescent="0.25">
      <c r="A81" s="301" t="s">
        <v>26</v>
      </c>
      <c r="B81" s="296" t="s">
        <v>1153</v>
      </c>
      <c r="C81" s="300" t="s">
        <v>748</v>
      </c>
      <c r="D81" s="316">
        <f t="shared" ref="D81" si="39">D90+D95</f>
        <v>946.85000285764102</v>
      </c>
      <c r="E81" s="316">
        <f>E90+E95</f>
        <v>1058.4951837343206</v>
      </c>
      <c r="F81" s="316">
        <f t="shared" ref="F81:H81" si="40">F90+F95</f>
        <v>1609.1825585256827</v>
      </c>
      <c r="G81" s="316">
        <f>G90+G95</f>
        <v>1460.9810381616994</v>
      </c>
      <c r="H81" s="316">
        <f t="shared" si="40"/>
        <v>1742.8416494905839</v>
      </c>
      <c r="I81" s="316">
        <f t="shared" ref="I81:O81" si="41">I90+I95</f>
        <v>1806.7755842942424</v>
      </c>
      <c r="J81" s="316">
        <f t="shared" si="41"/>
        <v>1469.1242940748532</v>
      </c>
      <c r="K81" s="316">
        <f t="shared" si="41"/>
        <v>2239.9718313098097</v>
      </c>
      <c r="L81" s="316">
        <f t="shared" si="41"/>
        <v>1639.5404447880217</v>
      </c>
      <c r="M81" s="316">
        <f t="shared" si="41"/>
        <v>2702.3171138187176</v>
      </c>
      <c r="N81" s="316">
        <f t="shared" si="41"/>
        <v>1448.1043171047393</v>
      </c>
      <c r="O81" s="316">
        <f t="shared" si="41"/>
        <v>3198.0699392920656</v>
      </c>
      <c r="P81" s="329">
        <f t="shared" si="37"/>
        <v>6299.610705458198</v>
      </c>
      <c r="Q81" s="329">
        <f t="shared" si="38"/>
        <v>9947.1344687148357</v>
      </c>
    </row>
    <row r="82" spans="1:17" s="298" customFormat="1" x14ac:dyDescent="0.25">
      <c r="A82" s="301" t="s">
        <v>45</v>
      </c>
      <c r="B82" s="282" t="s">
        <v>1007</v>
      </c>
      <c r="C82" s="300" t="s">
        <v>748</v>
      </c>
      <c r="D82" s="316">
        <v>0</v>
      </c>
      <c r="E82" s="316">
        <v>0</v>
      </c>
      <c r="F82" s="316">
        <v>0</v>
      </c>
      <c r="G82" s="316">
        <v>0</v>
      </c>
      <c r="H82" s="316">
        <v>0</v>
      </c>
      <c r="I82" s="316">
        <v>0</v>
      </c>
      <c r="J82" s="316">
        <v>0</v>
      </c>
      <c r="K82" s="316">
        <v>0</v>
      </c>
      <c r="L82" s="316">
        <v>0</v>
      </c>
      <c r="M82" s="316">
        <v>0</v>
      </c>
      <c r="N82" s="316">
        <v>0</v>
      </c>
      <c r="O82" s="316">
        <v>0</v>
      </c>
      <c r="P82" s="324">
        <f t="shared" si="37"/>
        <v>0</v>
      </c>
      <c r="Q82" s="324">
        <f t="shared" si="38"/>
        <v>0</v>
      </c>
    </row>
    <row r="83" spans="1:17" s="298" customFormat="1" ht="31.5" x14ac:dyDescent="0.25">
      <c r="A83" s="301" t="s">
        <v>830</v>
      </c>
      <c r="B83" s="141" t="s">
        <v>897</v>
      </c>
      <c r="C83" s="300" t="s">
        <v>748</v>
      </c>
      <c r="D83" s="316">
        <v>0</v>
      </c>
      <c r="E83" s="316">
        <v>0</v>
      </c>
      <c r="F83" s="316">
        <v>0</v>
      </c>
      <c r="G83" s="316">
        <v>0</v>
      </c>
      <c r="H83" s="316">
        <v>0</v>
      </c>
      <c r="I83" s="316">
        <v>0</v>
      </c>
      <c r="J83" s="316">
        <v>0</v>
      </c>
      <c r="K83" s="316">
        <v>0</v>
      </c>
      <c r="L83" s="316">
        <v>0</v>
      </c>
      <c r="M83" s="316">
        <v>0</v>
      </c>
      <c r="N83" s="316">
        <v>0</v>
      </c>
      <c r="O83" s="316">
        <v>0</v>
      </c>
      <c r="P83" s="324">
        <f t="shared" si="37"/>
        <v>0</v>
      </c>
      <c r="Q83" s="324">
        <f t="shared" si="38"/>
        <v>0</v>
      </c>
    </row>
    <row r="84" spans="1:17" s="298" customFormat="1" ht="31.5" x14ac:dyDescent="0.25">
      <c r="A84" s="301" t="s">
        <v>831</v>
      </c>
      <c r="B84" s="141" t="s">
        <v>898</v>
      </c>
      <c r="C84" s="300" t="s">
        <v>748</v>
      </c>
      <c r="D84" s="316">
        <v>0</v>
      </c>
      <c r="E84" s="316">
        <v>0</v>
      </c>
      <c r="F84" s="316">
        <v>0</v>
      </c>
      <c r="G84" s="316">
        <v>0</v>
      </c>
      <c r="H84" s="316">
        <v>0</v>
      </c>
      <c r="I84" s="316">
        <v>0</v>
      </c>
      <c r="J84" s="316">
        <v>0</v>
      </c>
      <c r="K84" s="316">
        <v>0</v>
      </c>
      <c r="L84" s="316">
        <v>0</v>
      </c>
      <c r="M84" s="316">
        <v>0</v>
      </c>
      <c r="N84" s="316">
        <v>0</v>
      </c>
      <c r="O84" s="316">
        <v>0</v>
      </c>
      <c r="P84" s="324">
        <f t="shared" si="37"/>
        <v>0</v>
      </c>
      <c r="Q84" s="324">
        <f t="shared" si="38"/>
        <v>0</v>
      </c>
    </row>
    <row r="85" spans="1:17" s="298" customFormat="1" ht="31.5" x14ac:dyDescent="0.25">
      <c r="A85" s="301" t="s">
        <v>832</v>
      </c>
      <c r="B85" s="141" t="s">
        <v>883</v>
      </c>
      <c r="C85" s="300" t="s">
        <v>748</v>
      </c>
      <c r="D85" s="316">
        <v>0</v>
      </c>
      <c r="E85" s="316">
        <v>0</v>
      </c>
      <c r="F85" s="316">
        <v>0</v>
      </c>
      <c r="G85" s="316">
        <v>0</v>
      </c>
      <c r="H85" s="316">
        <v>0</v>
      </c>
      <c r="I85" s="316">
        <v>0</v>
      </c>
      <c r="J85" s="316">
        <v>0</v>
      </c>
      <c r="K85" s="316">
        <v>0</v>
      </c>
      <c r="L85" s="316">
        <v>0</v>
      </c>
      <c r="M85" s="316">
        <v>0</v>
      </c>
      <c r="N85" s="316">
        <v>0</v>
      </c>
      <c r="O85" s="316">
        <v>0</v>
      </c>
      <c r="P85" s="324">
        <f t="shared" si="37"/>
        <v>0</v>
      </c>
      <c r="Q85" s="324">
        <f t="shared" si="38"/>
        <v>0</v>
      </c>
    </row>
    <row r="86" spans="1:17" s="298" customFormat="1" x14ac:dyDescent="0.25">
      <c r="A86" s="301" t="s">
        <v>46</v>
      </c>
      <c r="B86" s="282" t="s">
        <v>1044</v>
      </c>
      <c r="C86" s="300" t="s">
        <v>748</v>
      </c>
      <c r="D86" s="316">
        <v>0</v>
      </c>
      <c r="E86" s="316">
        <v>0</v>
      </c>
      <c r="F86" s="316">
        <v>0</v>
      </c>
      <c r="G86" s="316">
        <v>0</v>
      </c>
      <c r="H86" s="316">
        <v>0</v>
      </c>
      <c r="I86" s="316">
        <v>0</v>
      </c>
      <c r="J86" s="316">
        <v>0</v>
      </c>
      <c r="K86" s="316">
        <v>0</v>
      </c>
      <c r="L86" s="316">
        <v>0</v>
      </c>
      <c r="M86" s="316">
        <v>0</v>
      </c>
      <c r="N86" s="316">
        <v>0</v>
      </c>
      <c r="O86" s="316">
        <v>0</v>
      </c>
      <c r="P86" s="324">
        <f t="shared" si="37"/>
        <v>0</v>
      </c>
      <c r="Q86" s="324">
        <f t="shared" si="38"/>
        <v>0</v>
      </c>
    </row>
    <row r="87" spans="1:17" s="298" customFormat="1" x14ac:dyDescent="0.25">
      <c r="A87" s="301" t="s">
        <v>749</v>
      </c>
      <c r="B87" s="282" t="s">
        <v>937</v>
      </c>
      <c r="C87" s="300" t="s">
        <v>748</v>
      </c>
      <c r="D87" s="316">
        <v>0</v>
      </c>
      <c r="E87" s="316">
        <v>0</v>
      </c>
      <c r="F87" s="316">
        <v>0</v>
      </c>
      <c r="G87" s="316">
        <v>0</v>
      </c>
      <c r="H87" s="316">
        <v>0</v>
      </c>
      <c r="I87" s="316">
        <v>0</v>
      </c>
      <c r="J87" s="316">
        <v>0</v>
      </c>
      <c r="K87" s="316">
        <v>0</v>
      </c>
      <c r="L87" s="316">
        <v>0</v>
      </c>
      <c r="M87" s="316">
        <v>0</v>
      </c>
      <c r="N87" s="316">
        <v>0</v>
      </c>
      <c r="O87" s="316">
        <v>0</v>
      </c>
      <c r="P87" s="324">
        <f t="shared" si="37"/>
        <v>0</v>
      </c>
      <c r="Q87" s="324">
        <f t="shared" si="38"/>
        <v>0</v>
      </c>
    </row>
    <row r="88" spans="1:17" s="298" customFormat="1" x14ac:dyDescent="0.25">
      <c r="A88" s="301" t="s">
        <v>750</v>
      </c>
      <c r="B88" s="282" t="s">
        <v>1045</v>
      </c>
      <c r="C88" s="300" t="s">
        <v>748</v>
      </c>
      <c r="D88" s="316">
        <v>0</v>
      </c>
      <c r="E88" s="316">
        <v>0</v>
      </c>
      <c r="F88" s="316">
        <v>0</v>
      </c>
      <c r="G88" s="316">
        <v>0</v>
      </c>
      <c r="H88" s="316">
        <v>0</v>
      </c>
      <c r="I88" s="316">
        <v>0</v>
      </c>
      <c r="J88" s="316">
        <v>0</v>
      </c>
      <c r="K88" s="316">
        <v>0</v>
      </c>
      <c r="L88" s="316">
        <v>0</v>
      </c>
      <c r="M88" s="316">
        <v>0</v>
      </c>
      <c r="N88" s="316">
        <v>0</v>
      </c>
      <c r="O88" s="316">
        <v>0</v>
      </c>
      <c r="P88" s="324">
        <f t="shared" si="37"/>
        <v>0</v>
      </c>
      <c r="Q88" s="324">
        <f t="shared" si="38"/>
        <v>0</v>
      </c>
    </row>
    <row r="89" spans="1:17" s="298" customFormat="1" x14ac:dyDescent="0.25">
      <c r="A89" s="301" t="s">
        <v>751</v>
      </c>
      <c r="B89" s="282" t="s">
        <v>938</v>
      </c>
      <c r="C89" s="300" t="s">
        <v>748</v>
      </c>
      <c r="D89" s="316">
        <v>0</v>
      </c>
      <c r="E89" s="316">
        <v>0</v>
      </c>
      <c r="F89" s="316">
        <v>0</v>
      </c>
      <c r="G89" s="316">
        <v>0</v>
      </c>
      <c r="H89" s="316">
        <v>0</v>
      </c>
      <c r="I89" s="316">
        <v>0</v>
      </c>
      <c r="J89" s="316">
        <v>0</v>
      </c>
      <c r="K89" s="316">
        <v>0</v>
      </c>
      <c r="L89" s="316">
        <v>0</v>
      </c>
      <c r="M89" s="316">
        <v>0</v>
      </c>
      <c r="N89" s="316">
        <v>0</v>
      </c>
      <c r="O89" s="316">
        <v>0</v>
      </c>
      <c r="P89" s="324">
        <f t="shared" si="37"/>
        <v>0</v>
      </c>
      <c r="Q89" s="324">
        <f t="shared" si="38"/>
        <v>0</v>
      </c>
    </row>
    <row r="90" spans="1:17" s="298" customFormat="1" x14ac:dyDescent="0.25">
      <c r="A90" s="301" t="s">
        <v>752</v>
      </c>
      <c r="B90" s="282" t="s">
        <v>939</v>
      </c>
      <c r="C90" s="300" t="s">
        <v>748</v>
      </c>
      <c r="D90" s="316">
        <f t="shared" ref="D90:F90" si="42">D27-D42</f>
        <v>944.20711713764103</v>
      </c>
      <c r="E90" s="316">
        <f t="shared" si="42"/>
        <v>1056.1036258426539</v>
      </c>
      <c r="F90" s="316">
        <f t="shared" si="42"/>
        <v>1609.0974838056827</v>
      </c>
      <c r="G90" s="316">
        <f t="shared" ref="G90:H90" si="43">G27-G42</f>
        <v>1458.5589795199994</v>
      </c>
      <c r="H90" s="316">
        <f t="shared" si="43"/>
        <v>1740.3281221464422</v>
      </c>
      <c r="I90" s="316">
        <f t="shared" ref="I90:O90" si="44">I27-I42</f>
        <v>1806.7755842942424</v>
      </c>
      <c r="J90" s="316">
        <f t="shared" si="44"/>
        <v>1466.6107667307115</v>
      </c>
      <c r="K90" s="316">
        <f>K27-K42</f>
        <v>2237.5497726681097</v>
      </c>
      <c r="L90" s="316">
        <f t="shared" si="44"/>
        <v>1637.0269174438799</v>
      </c>
      <c r="M90" s="316">
        <f t="shared" si="44"/>
        <v>2699.8950551770176</v>
      </c>
      <c r="N90" s="316">
        <f t="shared" si="44"/>
        <v>1445.5907897605975</v>
      </c>
      <c r="O90" s="316">
        <f t="shared" si="44"/>
        <v>3195.6478806503656</v>
      </c>
      <c r="P90" s="324">
        <f t="shared" si="37"/>
        <v>6289.5565960816311</v>
      </c>
      <c r="Q90" s="324">
        <f t="shared" si="38"/>
        <v>9939.8682927897353</v>
      </c>
    </row>
    <row r="91" spans="1:17" s="298" customFormat="1" x14ac:dyDescent="0.25">
      <c r="A91" s="301" t="s">
        <v>753</v>
      </c>
      <c r="B91" s="282" t="s">
        <v>1052</v>
      </c>
      <c r="C91" s="300" t="s">
        <v>748</v>
      </c>
      <c r="D91" s="316">
        <v>0</v>
      </c>
      <c r="E91" s="316">
        <v>0</v>
      </c>
      <c r="F91" s="316">
        <v>0</v>
      </c>
      <c r="G91" s="316">
        <v>0</v>
      </c>
      <c r="H91" s="316">
        <v>0</v>
      </c>
      <c r="I91" s="316">
        <v>0</v>
      </c>
      <c r="J91" s="316">
        <v>0</v>
      </c>
      <c r="K91" s="316">
        <v>0</v>
      </c>
      <c r="L91" s="316">
        <v>0</v>
      </c>
      <c r="M91" s="316">
        <v>0</v>
      </c>
      <c r="N91" s="316">
        <v>0</v>
      </c>
      <c r="O91" s="316">
        <v>0</v>
      </c>
      <c r="P91" s="324">
        <f t="shared" si="37"/>
        <v>0</v>
      </c>
      <c r="Q91" s="324">
        <f t="shared" si="38"/>
        <v>0</v>
      </c>
    </row>
    <row r="92" spans="1:17" s="298" customFormat="1" ht="31.5" x14ac:dyDescent="0.25">
      <c r="A92" s="301" t="s">
        <v>754</v>
      </c>
      <c r="B92" s="283" t="s">
        <v>817</v>
      </c>
      <c r="C92" s="300" t="s">
        <v>748</v>
      </c>
      <c r="D92" s="316">
        <v>0</v>
      </c>
      <c r="E92" s="316">
        <v>0</v>
      </c>
      <c r="F92" s="316">
        <v>0</v>
      </c>
      <c r="G92" s="316">
        <v>0</v>
      </c>
      <c r="H92" s="316">
        <v>0</v>
      </c>
      <c r="I92" s="316">
        <v>0</v>
      </c>
      <c r="J92" s="316">
        <v>0</v>
      </c>
      <c r="K92" s="316">
        <v>0</v>
      </c>
      <c r="L92" s="316">
        <v>0</v>
      </c>
      <c r="M92" s="316">
        <v>0</v>
      </c>
      <c r="N92" s="316">
        <v>0</v>
      </c>
      <c r="O92" s="316">
        <v>0</v>
      </c>
      <c r="P92" s="324">
        <f t="shared" si="37"/>
        <v>0</v>
      </c>
      <c r="Q92" s="324">
        <f t="shared" si="38"/>
        <v>0</v>
      </c>
    </row>
    <row r="93" spans="1:17" s="298" customFormat="1" x14ac:dyDescent="0.25">
      <c r="A93" s="301" t="s">
        <v>978</v>
      </c>
      <c r="B93" s="141" t="s">
        <v>643</v>
      </c>
      <c r="C93" s="300" t="s">
        <v>748</v>
      </c>
      <c r="D93" s="316">
        <v>0</v>
      </c>
      <c r="E93" s="316">
        <v>0</v>
      </c>
      <c r="F93" s="316">
        <v>0</v>
      </c>
      <c r="G93" s="316">
        <v>0</v>
      </c>
      <c r="H93" s="316">
        <v>0</v>
      </c>
      <c r="I93" s="316">
        <v>0</v>
      </c>
      <c r="J93" s="316">
        <v>0</v>
      </c>
      <c r="K93" s="316">
        <v>0</v>
      </c>
      <c r="L93" s="316">
        <v>0</v>
      </c>
      <c r="M93" s="316">
        <v>0</v>
      </c>
      <c r="N93" s="316">
        <v>0</v>
      </c>
      <c r="O93" s="316">
        <v>0</v>
      </c>
      <c r="P93" s="324">
        <f t="shared" si="37"/>
        <v>0</v>
      </c>
      <c r="Q93" s="324">
        <f t="shared" si="38"/>
        <v>0</v>
      </c>
    </row>
    <row r="94" spans="1:17" s="298" customFormat="1" x14ac:dyDescent="0.25">
      <c r="A94" s="301" t="s">
        <v>979</v>
      </c>
      <c r="B94" s="284" t="s">
        <v>631</v>
      </c>
      <c r="C94" s="300" t="s">
        <v>748</v>
      </c>
      <c r="D94" s="316">
        <v>0</v>
      </c>
      <c r="E94" s="316">
        <v>0</v>
      </c>
      <c r="F94" s="316">
        <v>0</v>
      </c>
      <c r="G94" s="316">
        <v>0</v>
      </c>
      <c r="H94" s="316">
        <v>0</v>
      </c>
      <c r="I94" s="316">
        <v>0</v>
      </c>
      <c r="J94" s="316">
        <v>0</v>
      </c>
      <c r="K94" s="316">
        <v>0</v>
      </c>
      <c r="L94" s="316">
        <v>0</v>
      </c>
      <c r="M94" s="316">
        <v>0</v>
      </c>
      <c r="N94" s="316">
        <v>0</v>
      </c>
      <c r="O94" s="316">
        <v>0</v>
      </c>
      <c r="P94" s="324">
        <f t="shared" si="37"/>
        <v>0</v>
      </c>
      <c r="Q94" s="324">
        <f t="shared" si="38"/>
        <v>0</v>
      </c>
    </row>
    <row r="95" spans="1:17" s="298" customFormat="1" x14ac:dyDescent="0.25">
      <c r="A95" s="301" t="s">
        <v>755</v>
      </c>
      <c r="B95" s="282" t="s">
        <v>940</v>
      </c>
      <c r="C95" s="300" t="s">
        <v>748</v>
      </c>
      <c r="D95" s="316">
        <f t="shared" ref="D95:E95" si="45">D32-D47</f>
        <v>2.6428857200000002</v>
      </c>
      <c r="E95" s="316">
        <f t="shared" si="45"/>
        <v>2.3915578916666669</v>
      </c>
      <c r="F95" s="316">
        <v>8.5074719999999937E-2</v>
      </c>
      <c r="G95" s="316">
        <f t="shared" ref="G95" si="46">G32-G47</f>
        <v>2.4220586417000001</v>
      </c>
      <c r="H95" s="316">
        <v>2.5135273441416666</v>
      </c>
      <c r="I95" s="316">
        <f t="shared" ref="I95:O95" si="47">I32-I47</f>
        <v>0</v>
      </c>
      <c r="J95" s="316">
        <v>2.5135273441416666</v>
      </c>
      <c r="K95" s="316">
        <f t="shared" si="47"/>
        <v>2.4220586417000001</v>
      </c>
      <c r="L95" s="316">
        <v>2.5135273441416666</v>
      </c>
      <c r="M95" s="316">
        <f t="shared" si="47"/>
        <v>2.4220586417000001</v>
      </c>
      <c r="N95" s="316">
        <v>2.5135273441416666</v>
      </c>
      <c r="O95" s="316">
        <f t="shared" si="47"/>
        <v>2.4220586417000001</v>
      </c>
      <c r="P95" s="324">
        <f t="shared" si="37"/>
        <v>10.054109376566666</v>
      </c>
      <c r="Q95" s="324">
        <f t="shared" si="38"/>
        <v>7.2661759251000007</v>
      </c>
    </row>
    <row r="96" spans="1:17" s="298" customFormat="1" x14ac:dyDescent="0.25">
      <c r="A96" s="301" t="s">
        <v>27</v>
      </c>
      <c r="B96" s="296" t="s">
        <v>1154</v>
      </c>
      <c r="C96" s="300" t="s">
        <v>748</v>
      </c>
      <c r="D96" s="316">
        <f t="shared" ref="D96:E96" si="48">D97-D105</f>
        <v>-606.94526368990046</v>
      </c>
      <c r="E96" s="316">
        <f t="shared" si="48"/>
        <v>-1017.1392014999997</v>
      </c>
      <c r="F96" s="316">
        <v>-1521.9758148704016</v>
      </c>
      <c r="G96" s="316">
        <f t="shared" ref="G96" si="49">G97-G105</f>
        <v>-1367.5209264999999</v>
      </c>
      <c r="H96" s="316">
        <v>-1653.5919368877258</v>
      </c>
      <c r="I96" s="316">
        <f t="shared" ref="I96:O96" si="50">I97-I105</f>
        <v>-1679.9084785347577</v>
      </c>
      <c r="J96" s="316">
        <v>-1379.4293008748098</v>
      </c>
      <c r="K96" s="316">
        <f t="shared" si="50"/>
        <v>-2106.9456740843057</v>
      </c>
      <c r="L96" s="316">
        <v>-1548.1932274569774</v>
      </c>
      <c r="M96" s="316">
        <f t="shared" si="50"/>
        <v>-2567.8893584338166</v>
      </c>
      <c r="N96" s="316">
        <v>-1356.0157934328317</v>
      </c>
      <c r="O96" s="316">
        <f t="shared" si="50"/>
        <v>-3062.2978515216091</v>
      </c>
      <c r="P96" s="324">
        <f t="shared" si="37"/>
        <v>-5937.2302586523447</v>
      </c>
      <c r="Q96" s="324">
        <f t="shared" si="38"/>
        <v>-9417.0413625744895</v>
      </c>
    </row>
    <row r="97" spans="1:17" s="298" customFormat="1" x14ac:dyDescent="0.25">
      <c r="A97" s="301" t="s">
        <v>52</v>
      </c>
      <c r="B97" s="283" t="s">
        <v>1013</v>
      </c>
      <c r="C97" s="300" t="s">
        <v>748</v>
      </c>
      <c r="D97" s="316">
        <f t="shared" ref="D97:E97" si="51">D98+D99+D100+D102+D103+D104</f>
        <v>309.70390913999978</v>
      </c>
      <c r="E97" s="316">
        <f t="shared" si="51"/>
        <v>637.14663246000009</v>
      </c>
      <c r="F97" s="316">
        <v>443.7114614893776</v>
      </c>
      <c r="G97" s="316">
        <f t="shared" ref="G97" si="52">G98+G99+G100+G102+G103+G104</f>
        <v>881.52000097000018</v>
      </c>
      <c r="H97" s="316">
        <v>463.53920023394755</v>
      </c>
      <c r="I97" s="316">
        <f t="shared" ref="I97:O97" si="53">I98+I99+I100+I102+I103+I104</f>
        <v>325.68280881547946</v>
      </c>
      <c r="J97" s="316">
        <v>479.88347742653036</v>
      </c>
      <c r="K97" s="316">
        <f t="shared" si="53"/>
        <v>337.40820335987945</v>
      </c>
      <c r="L97" s="316">
        <v>496.88152570681649</v>
      </c>
      <c r="M97" s="316">
        <f t="shared" si="53"/>
        <v>349.60261368605546</v>
      </c>
      <c r="N97" s="316">
        <v>514.55949591831404</v>
      </c>
      <c r="O97" s="316">
        <f t="shared" si="53"/>
        <v>362.28480042527849</v>
      </c>
      <c r="P97" s="324">
        <f t="shared" si="37"/>
        <v>1954.8636992856084</v>
      </c>
      <c r="Q97" s="324">
        <f t="shared" si="38"/>
        <v>1374.9784262866929</v>
      </c>
    </row>
    <row r="98" spans="1:17" s="298" customFormat="1" x14ac:dyDescent="0.25">
      <c r="A98" s="301" t="s">
        <v>53</v>
      </c>
      <c r="B98" s="141" t="s">
        <v>931</v>
      </c>
      <c r="C98" s="300" t="s">
        <v>748</v>
      </c>
      <c r="D98" s="316">
        <v>0</v>
      </c>
      <c r="E98" s="316">
        <v>0</v>
      </c>
      <c r="F98" s="316">
        <v>0</v>
      </c>
      <c r="G98" s="316">
        <v>0</v>
      </c>
      <c r="H98" s="316">
        <v>0</v>
      </c>
      <c r="I98" s="316">
        <v>0</v>
      </c>
      <c r="J98" s="316">
        <v>0</v>
      </c>
      <c r="K98" s="316">
        <v>0</v>
      </c>
      <c r="L98" s="316">
        <v>0</v>
      </c>
      <c r="M98" s="316">
        <v>0</v>
      </c>
      <c r="N98" s="316">
        <v>0</v>
      </c>
      <c r="O98" s="316">
        <v>0</v>
      </c>
      <c r="P98" s="324">
        <f t="shared" si="37"/>
        <v>0</v>
      </c>
      <c r="Q98" s="324">
        <f t="shared" si="38"/>
        <v>0</v>
      </c>
    </row>
    <row r="99" spans="1:17" s="298" customFormat="1" x14ac:dyDescent="0.25">
      <c r="A99" s="301" t="s">
        <v>54</v>
      </c>
      <c r="B99" s="141" t="s">
        <v>932</v>
      </c>
      <c r="C99" s="300" t="s">
        <v>748</v>
      </c>
      <c r="D99" s="315">
        <v>20.541972219999813</v>
      </c>
      <c r="E99" s="315">
        <v>45.984619000000002</v>
      </c>
      <c r="F99" s="315">
        <v>54.932270419377552</v>
      </c>
      <c r="G99" s="315">
        <v>48.809998560000004</v>
      </c>
      <c r="H99" s="315">
        <v>54.932270419377552</v>
      </c>
      <c r="I99" s="315">
        <v>32.547945205479451</v>
      </c>
      <c r="J99" s="315">
        <v>54.932270419377552</v>
      </c>
      <c r="K99" s="325">
        <v>32.547945205479451</v>
      </c>
      <c r="L99" s="315">
        <v>54.932270419377552</v>
      </c>
      <c r="M99" s="325">
        <v>32.547945205479451</v>
      </c>
      <c r="N99" s="315">
        <v>54.932270419377552</v>
      </c>
      <c r="O99" s="325">
        <v>32.547945205479451</v>
      </c>
      <c r="P99" s="324">
        <f t="shared" si="37"/>
        <v>219.72908167751021</v>
      </c>
      <c r="Q99" s="324">
        <f t="shared" si="38"/>
        <v>130.1917808219178</v>
      </c>
    </row>
    <row r="100" spans="1:17" s="298" customFormat="1" x14ac:dyDescent="0.25">
      <c r="A100" s="301" t="s">
        <v>69</v>
      </c>
      <c r="B100" s="141" t="s">
        <v>1014</v>
      </c>
      <c r="C100" s="300" t="s">
        <v>748</v>
      </c>
      <c r="D100" s="316">
        <v>5.1499999999999998E-6</v>
      </c>
      <c r="E100" s="316">
        <v>0</v>
      </c>
      <c r="F100" s="315">
        <v>0</v>
      </c>
      <c r="G100" s="316">
        <v>0</v>
      </c>
      <c r="H100" s="315">
        <v>0</v>
      </c>
      <c r="I100" s="315">
        <v>0</v>
      </c>
      <c r="J100" s="315">
        <v>0</v>
      </c>
      <c r="K100" s="325">
        <v>0</v>
      </c>
      <c r="L100" s="315">
        <v>0</v>
      </c>
      <c r="M100" s="325">
        <v>0</v>
      </c>
      <c r="N100" s="315">
        <v>0</v>
      </c>
      <c r="O100" s="325">
        <v>0</v>
      </c>
      <c r="P100" s="324">
        <f t="shared" si="37"/>
        <v>0</v>
      </c>
      <c r="Q100" s="324">
        <f t="shared" si="38"/>
        <v>0</v>
      </c>
    </row>
    <row r="101" spans="1:17" s="298" customFormat="1" x14ac:dyDescent="0.25">
      <c r="A101" s="301" t="s">
        <v>525</v>
      </c>
      <c r="B101" s="286" t="s">
        <v>646</v>
      </c>
      <c r="C101" s="300" t="s">
        <v>748</v>
      </c>
      <c r="D101" s="315">
        <v>5.1499999999999998E-6</v>
      </c>
      <c r="E101" s="315">
        <v>0</v>
      </c>
      <c r="F101" s="315">
        <v>0</v>
      </c>
      <c r="G101" s="315">
        <v>0</v>
      </c>
      <c r="H101" s="315">
        <v>0</v>
      </c>
      <c r="I101" s="315">
        <v>0</v>
      </c>
      <c r="J101" s="315">
        <v>0</v>
      </c>
      <c r="K101" s="325">
        <v>0</v>
      </c>
      <c r="L101" s="315">
        <v>0</v>
      </c>
      <c r="M101" s="325">
        <v>0</v>
      </c>
      <c r="N101" s="315">
        <v>0</v>
      </c>
      <c r="O101" s="325">
        <v>0</v>
      </c>
      <c r="P101" s="324">
        <f t="shared" si="37"/>
        <v>0</v>
      </c>
      <c r="Q101" s="324">
        <f t="shared" si="38"/>
        <v>0</v>
      </c>
    </row>
    <row r="102" spans="1:17" s="304" customFormat="1" x14ac:dyDescent="0.25">
      <c r="A102" s="301" t="s">
        <v>70</v>
      </c>
      <c r="B102" s="284" t="s">
        <v>933</v>
      </c>
      <c r="C102" s="300" t="s">
        <v>748</v>
      </c>
      <c r="D102" s="317">
        <v>289.16193176999997</v>
      </c>
      <c r="E102" s="317">
        <v>591.16201346000014</v>
      </c>
      <c r="F102" s="317">
        <v>388.77919107000002</v>
      </c>
      <c r="G102" s="317">
        <v>832.71000241000013</v>
      </c>
      <c r="H102" s="317">
        <v>408.60692981456998</v>
      </c>
      <c r="I102" s="315">
        <v>293.13486361000002</v>
      </c>
      <c r="J102" s="317">
        <v>424.95120700715279</v>
      </c>
      <c r="K102" s="325">
        <v>304.86025815440001</v>
      </c>
      <c r="L102" s="317">
        <v>441.94925528743892</v>
      </c>
      <c r="M102" s="325">
        <v>317.05466848057603</v>
      </c>
      <c r="N102" s="317">
        <v>459.62722549893647</v>
      </c>
      <c r="O102" s="325">
        <v>329.73685521979905</v>
      </c>
      <c r="P102" s="324">
        <f t="shared" si="37"/>
        <v>1735.1346176080981</v>
      </c>
      <c r="Q102" s="324">
        <f t="shared" si="38"/>
        <v>1244.7866454647751</v>
      </c>
    </row>
    <row r="103" spans="1:17" s="298" customFormat="1" x14ac:dyDescent="0.25">
      <c r="A103" s="301" t="s">
        <v>1095</v>
      </c>
      <c r="B103" s="141" t="s">
        <v>1094</v>
      </c>
      <c r="C103" s="300" t="s">
        <v>748</v>
      </c>
      <c r="D103" s="315">
        <v>0</v>
      </c>
      <c r="E103" s="315">
        <v>0</v>
      </c>
      <c r="F103" s="315">
        <v>0</v>
      </c>
      <c r="G103" s="315">
        <v>0</v>
      </c>
      <c r="H103" s="315">
        <v>0</v>
      </c>
      <c r="I103" s="315">
        <v>0</v>
      </c>
      <c r="J103" s="315">
        <v>0</v>
      </c>
      <c r="K103" s="315">
        <v>0</v>
      </c>
      <c r="L103" s="315">
        <v>0</v>
      </c>
      <c r="M103" s="315">
        <v>0</v>
      </c>
      <c r="N103" s="315">
        <v>0</v>
      </c>
      <c r="O103" s="315">
        <v>0</v>
      </c>
      <c r="P103" s="324">
        <f t="shared" si="37"/>
        <v>0</v>
      </c>
      <c r="Q103" s="324">
        <f t="shared" si="38"/>
        <v>0</v>
      </c>
    </row>
    <row r="104" spans="1:17" s="298" customFormat="1" x14ac:dyDescent="0.25">
      <c r="A104" s="301" t="s">
        <v>1115</v>
      </c>
      <c r="B104" s="141" t="s">
        <v>1096</v>
      </c>
      <c r="C104" s="300" t="s">
        <v>748</v>
      </c>
      <c r="D104" s="315">
        <v>0</v>
      </c>
      <c r="E104" s="315">
        <v>0</v>
      </c>
      <c r="F104" s="315">
        <v>0</v>
      </c>
      <c r="G104" s="315">
        <v>0</v>
      </c>
      <c r="H104" s="315">
        <v>0</v>
      </c>
      <c r="I104" s="315">
        <v>0</v>
      </c>
      <c r="J104" s="315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24">
        <f t="shared" si="37"/>
        <v>0</v>
      </c>
      <c r="Q104" s="324">
        <f t="shared" si="38"/>
        <v>0</v>
      </c>
    </row>
    <row r="105" spans="1:17" s="298" customFormat="1" x14ac:dyDescent="0.25">
      <c r="A105" s="301" t="s">
        <v>55</v>
      </c>
      <c r="B105" s="285" t="s">
        <v>1012</v>
      </c>
      <c r="C105" s="300" t="s">
        <v>748</v>
      </c>
      <c r="D105" s="316">
        <f t="shared" ref="D105:E105" si="54">D106+D107+D109+D112+D113+D114</f>
        <v>916.64917282990018</v>
      </c>
      <c r="E105" s="316">
        <f t="shared" si="54"/>
        <v>1654.2858339599998</v>
      </c>
      <c r="F105" s="316">
        <v>1965.6872763597792</v>
      </c>
      <c r="G105" s="316">
        <f t="shared" ref="G105" si="55">G106+G107+G109+G112+G113+G114</f>
        <v>2249.04092747</v>
      </c>
      <c r="H105" s="316">
        <v>2117.1311371216734</v>
      </c>
      <c r="I105" s="316">
        <f t="shared" ref="I105:O105" si="56">I106+I107+I109+I112+I113+I114</f>
        <v>2005.5912873502371</v>
      </c>
      <c r="J105" s="316">
        <v>1859.3127783013401</v>
      </c>
      <c r="K105" s="316">
        <f t="shared" si="56"/>
        <v>2444.3538774441849</v>
      </c>
      <c r="L105" s="316">
        <v>2045.074753163794</v>
      </c>
      <c r="M105" s="316">
        <f t="shared" si="56"/>
        <v>2917.4919721198721</v>
      </c>
      <c r="N105" s="316">
        <v>1870.5752893511458</v>
      </c>
      <c r="O105" s="316">
        <f t="shared" si="56"/>
        <v>3424.5826519468878</v>
      </c>
      <c r="P105" s="324">
        <f t="shared" si="37"/>
        <v>7892.0939579379537</v>
      </c>
      <c r="Q105" s="324">
        <f t="shared" si="38"/>
        <v>10792.019788861182</v>
      </c>
    </row>
    <row r="106" spans="1:17" s="298" customFormat="1" x14ac:dyDescent="0.25">
      <c r="A106" s="301" t="s">
        <v>526</v>
      </c>
      <c r="B106" s="284" t="s">
        <v>934</v>
      </c>
      <c r="C106" s="300" t="s">
        <v>748</v>
      </c>
      <c r="D106" s="315">
        <v>12.34134311</v>
      </c>
      <c r="E106" s="315">
        <v>5.31867</v>
      </c>
      <c r="F106" s="315">
        <v>7.7878400000000001</v>
      </c>
      <c r="G106" s="315">
        <v>6.135752870000001</v>
      </c>
      <c r="H106" s="315">
        <v>8.1850198399999989</v>
      </c>
      <c r="I106" s="315">
        <v>11.698460000000001</v>
      </c>
      <c r="J106" s="315">
        <v>8.5124206335999997</v>
      </c>
      <c r="K106" s="325">
        <v>12.166398400000002</v>
      </c>
      <c r="L106" s="315">
        <v>8.8529174589440007</v>
      </c>
      <c r="M106" s="325">
        <v>12.653054336000002</v>
      </c>
      <c r="N106" s="315">
        <v>9.2070341573017611</v>
      </c>
      <c r="O106" s="325">
        <v>13.159176509440002</v>
      </c>
      <c r="P106" s="324">
        <f t="shared" si="37"/>
        <v>34.757392089845759</v>
      </c>
      <c r="Q106" s="324">
        <f t="shared" si="38"/>
        <v>49.677089245440008</v>
      </c>
    </row>
    <row r="107" spans="1:17" s="313" customFormat="1" x14ac:dyDescent="0.25">
      <c r="A107" s="301" t="s">
        <v>527</v>
      </c>
      <c r="B107" s="284" t="s">
        <v>935</v>
      </c>
      <c r="C107" s="300" t="s">
        <v>748</v>
      </c>
      <c r="D107" s="317">
        <v>95.636001800000017</v>
      </c>
      <c r="E107" s="317">
        <v>127.43298848999999</v>
      </c>
      <c r="F107" s="317">
        <v>171.34718193382932</v>
      </c>
      <c r="G107" s="317">
        <v>65.298108299999996</v>
      </c>
      <c r="H107" s="317">
        <v>117.27969788</v>
      </c>
      <c r="I107" s="315">
        <v>45.632352490000002</v>
      </c>
      <c r="J107" s="318">
        <v>70.467281489999991</v>
      </c>
      <c r="K107" s="325">
        <v>70.467281489999991</v>
      </c>
      <c r="L107" s="318">
        <v>15.67543648</v>
      </c>
      <c r="M107" s="325">
        <v>15.67543648</v>
      </c>
      <c r="N107" s="318">
        <v>0</v>
      </c>
      <c r="O107" s="325">
        <v>0</v>
      </c>
      <c r="P107" s="324">
        <f t="shared" si="37"/>
        <v>203.42241584999999</v>
      </c>
      <c r="Q107" s="324">
        <f t="shared" si="38"/>
        <v>131.77507045999999</v>
      </c>
    </row>
    <row r="108" spans="1:17" s="298" customFormat="1" x14ac:dyDescent="0.25">
      <c r="A108" s="301" t="s">
        <v>1097</v>
      </c>
      <c r="B108" s="286" t="s">
        <v>1124</v>
      </c>
      <c r="C108" s="300" t="s">
        <v>748</v>
      </c>
      <c r="D108" s="316">
        <v>0</v>
      </c>
      <c r="E108" s="317">
        <v>0</v>
      </c>
      <c r="F108" s="317">
        <v>0</v>
      </c>
      <c r="G108" s="317">
        <v>0</v>
      </c>
      <c r="H108" s="317">
        <v>0</v>
      </c>
      <c r="I108" s="317">
        <v>0</v>
      </c>
      <c r="J108" s="317">
        <v>0</v>
      </c>
      <c r="K108" s="317">
        <v>0</v>
      </c>
      <c r="L108" s="317">
        <v>0</v>
      </c>
      <c r="M108" s="317">
        <v>0</v>
      </c>
      <c r="N108" s="317">
        <v>0</v>
      </c>
      <c r="O108" s="317">
        <v>0</v>
      </c>
      <c r="P108" s="324">
        <f t="shared" si="37"/>
        <v>0</v>
      </c>
      <c r="Q108" s="324">
        <f t="shared" si="38"/>
        <v>0</v>
      </c>
    </row>
    <row r="109" spans="1:17" s="298" customFormat="1" x14ac:dyDescent="0.25">
      <c r="A109" s="301" t="s">
        <v>528</v>
      </c>
      <c r="B109" s="284" t="s">
        <v>1015</v>
      </c>
      <c r="C109" s="300" t="s">
        <v>748</v>
      </c>
      <c r="D109" s="316">
        <f t="shared" ref="D109:E109" si="57">D110+D111</f>
        <v>589.46750897000004</v>
      </c>
      <c r="E109" s="316">
        <f t="shared" si="57"/>
        <v>1392.2821963200001</v>
      </c>
      <c r="F109" s="316">
        <v>1532.50445114696</v>
      </c>
      <c r="G109" s="316">
        <f t="shared" ref="G109" si="58">G110+G111</f>
        <v>1945.92114756</v>
      </c>
      <c r="H109" s="316">
        <v>1724.662178155455</v>
      </c>
      <c r="I109" s="316">
        <f t="shared" ref="I109:O109" si="59">I110+I111</f>
        <v>1537.0700986022703</v>
      </c>
      <c r="J109" s="316">
        <v>1502.6486652816732</v>
      </c>
      <c r="K109" s="316">
        <f t="shared" si="59"/>
        <v>1934.0822062458994</v>
      </c>
      <c r="L109" s="316">
        <v>1731.7546118929401</v>
      </c>
      <c r="M109" s="316">
        <f t="shared" si="59"/>
        <v>2444.4199703432555</v>
      </c>
      <c r="N109" s="316">
        <v>1561.0247963686579</v>
      </c>
      <c r="O109" s="316">
        <f t="shared" si="59"/>
        <v>2948.8902240384064</v>
      </c>
      <c r="P109" s="324">
        <f t="shared" si="37"/>
        <v>6520.0902516987262</v>
      </c>
      <c r="Q109" s="324">
        <f t="shared" si="38"/>
        <v>8864.4624992298322</v>
      </c>
    </row>
    <row r="110" spans="1:17" s="304" customFormat="1" x14ac:dyDescent="0.25">
      <c r="A110" s="301" t="s">
        <v>529</v>
      </c>
      <c r="B110" s="286" t="s">
        <v>647</v>
      </c>
      <c r="C110" s="300" t="s">
        <v>748</v>
      </c>
      <c r="D110" s="317">
        <v>589.46750897000004</v>
      </c>
      <c r="E110" s="317">
        <v>1392.2821963200001</v>
      </c>
      <c r="F110" s="317">
        <v>1532.50445114696</v>
      </c>
      <c r="G110" s="317">
        <v>1945.92114756</v>
      </c>
      <c r="H110" s="317">
        <v>1724.662178155455</v>
      </c>
      <c r="I110" s="317">
        <v>1537.0700986022703</v>
      </c>
      <c r="J110" s="317">
        <v>1502.6486652816732</v>
      </c>
      <c r="K110" s="336">
        <v>1934.0822062458994</v>
      </c>
      <c r="L110" s="317">
        <v>1731.7546118929401</v>
      </c>
      <c r="M110" s="336">
        <v>2444.4199703432555</v>
      </c>
      <c r="N110" s="317">
        <v>1561.0247963686579</v>
      </c>
      <c r="O110" s="336">
        <v>2948.8902240384064</v>
      </c>
      <c r="P110" s="324">
        <f t="shared" ref="P110:P141" si="60">H110+J110+L110+N110</f>
        <v>6520.0902516987262</v>
      </c>
      <c r="Q110" s="324">
        <f t="shared" ref="Q110:Q141" si="61">I110+K110+M110+O110</f>
        <v>8864.4624992298322</v>
      </c>
    </row>
    <row r="111" spans="1:17" s="298" customFormat="1" x14ac:dyDescent="0.25">
      <c r="A111" s="301" t="s">
        <v>1098</v>
      </c>
      <c r="B111" s="286" t="s">
        <v>1099</v>
      </c>
      <c r="C111" s="300" t="s">
        <v>748</v>
      </c>
      <c r="D111" s="317">
        <v>0</v>
      </c>
      <c r="E111" s="317">
        <v>0</v>
      </c>
      <c r="F111" s="317">
        <v>0</v>
      </c>
      <c r="G111" s="317">
        <v>0</v>
      </c>
      <c r="H111" s="317">
        <v>0</v>
      </c>
      <c r="I111" s="315">
        <v>0</v>
      </c>
      <c r="J111" s="317">
        <v>0</v>
      </c>
      <c r="K111" s="336">
        <v>0</v>
      </c>
      <c r="L111" s="317">
        <v>0</v>
      </c>
      <c r="M111" s="336">
        <v>0</v>
      </c>
      <c r="N111" s="317">
        <v>0</v>
      </c>
      <c r="O111" s="336">
        <v>0</v>
      </c>
      <c r="P111" s="324">
        <f t="shared" si="60"/>
        <v>0</v>
      </c>
      <c r="Q111" s="324">
        <f t="shared" si="61"/>
        <v>0</v>
      </c>
    </row>
    <row r="112" spans="1:17" s="298" customFormat="1" x14ac:dyDescent="0.25">
      <c r="A112" s="301" t="s">
        <v>530</v>
      </c>
      <c r="B112" s="284" t="s">
        <v>936</v>
      </c>
      <c r="C112" s="300" t="s">
        <v>748</v>
      </c>
      <c r="D112" s="317">
        <v>219.20431894990011</v>
      </c>
      <c r="E112" s="317">
        <v>129.25197914999978</v>
      </c>
      <c r="F112" s="317">
        <v>254.04780327898985</v>
      </c>
      <c r="G112" s="317">
        <v>226.73637674000022</v>
      </c>
      <c r="H112" s="317">
        <v>267.00424124621833</v>
      </c>
      <c r="I112" s="315">
        <v>411.19037625796676</v>
      </c>
      <c r="J112" s="317">
        <v>277.68441089606705</v>
      </c>
      <c r="K112" s="336">
        <v>427.63799130828545</v>
      </c>
      <c r="L112" s="317">
        <v>288.79178733190975</v>
      </c>
      <c r="M112" s="336">
        <v>444.7435109606169</v>
      </c>
      <c r="N112" s="317">
        <v>300.34345882518613</v>
      </c>
      <c r="O112" s="336">
        <v>462.5332513990416</v>
      </c>
      <c r="P112" s="324">
        <f t="shared" si="60"/>
        <v>1133.8238982993812</v>
      </c>
      <c r="Q112" s="324">
        <f t="shared" si="61"/>
        <v>1746.1051299259107</v>
      </c>
    </row>
    <row r="113" spans="1:17" s="298" customFormat="1" ht="15" customHeight="1" x14ac:dyDescent="0.25">
      <c r="A113" s="301" t="s">
        <v>1101</v>
      </c>
      <c r="B113" s="284" t="s">
        <v>1100</v>
      </c>
      <c r="C113" s="300" t="s">
        <v>748</v>
      </c>
      <c r="D113" s="315">
        <v>0</v>
      </c>
      <c r="E113" s="315">
        <v>0</v>
      </c>
      <c r="F113" s="315">
        <v>0</v>
      </c>
      <c r="G113" s="315">
        <v>4.9495420000000001</v>
      </c>
      <c r="H113" s="315">
        <v>0</v>
      </c>
      <c r="I113" s="315">
        <v>0</v>
      </c>
      <c r="J113" s="315">
        <v>0</v>
      </c>
      <c r="K113" s="317">
        <v>0</v>
      </c>
      <c r="L113" s="317">
        <v>0</v>
      </c>
      <c r="M113" s="317">
        <v>0</v>
      </c>
      <c r="N113" s="317">
        <v>0</v>
      </c>
      <c r="O113" s="317">
        <v>0</v>
      </c>
      <c r="P113" s="324">
        <f t="shared" si="60"/>
        <v>0</v>
      </c>
      <c r="Q113" s="324">
        <f t="shared" si="61"/>
        <v>0</v>
      </c>
    </row>
    <row r="114" spans="1:17" s="298" customFormat="1" x14ac:dyDescent="0.25">
      <c r="A114" s="301" t="s">
        <v>1103</v>
      </c>
      <c r="B114" s="284" t="s">
        <v>1102</v>
      </c>
      <c r="C114" s="300" t="s">
        <v>748</v>
      </c>
      <c r="D114" s="315">
        <v>0</v>
      </c>
      <c r="E114" s="315">
        <v>0</v>
      </c>
      <c r="F114" s="315">
        <v>0</v>
      </c>
      <c r="G114" s="315">
        <v>0</v>
      </c>
      <c r="H114" s="315">
        <v>0</v>
      </c>
      <c r="I114" s="315">
        <v>0</v>
      </c>
      <c r="J114" s="315">
        <v>0</v>
      </c>
      <c r="K114" s="317">
        <v>0</v>
      </c>
      <c r="L114" s="317">
        <v>0</v>
      </c>
      <c r="M114" s="317">
        <v>0</v>
      </c>
      <c r="N114" s="317">
        <v>0</v>
      </c>
      <c r="O114" s="317">
        <v>0</v>
      </c>
      <c r="P114" s="324">
        <f t="shared" si="60"/>
        <v>0</v>
      </c>
      <c r="Q114" s="324">
        <f t="shared" si="61"/>
        <v>0</v>
      </c>
    </row>
    <row r="115" spans="1:17" s="298" customFormat="1" ht="31.5" x14ac:dyDescent="0.25">
      <c r="A115" s="301" t="s">
        <v>28</v>
      </c>
      <c r="B115" s="296" t="s">
        <v>1155</v>
      </c>
      <c r="C115" s="300" t="s">
        <v>748</v>
      </c>
      <c r="D115" s="316">
        <f t="shared" ref="D115:F115" si="62">D124+D129</f>
        <v>339.90473916774056</v>
      </c>
      <c r="E115" s="316">
        <f t="shared" si="62"/>
        <v>41.355982234320848</v>
      </c>
      <c r="F115" s="316">
        <f t="shared" si="62"/>
        <v>87.206743655281144</v>
      </c>
      <c r="G115" s="316">
        <f t="shared" ref="G115:H115" si="63">G124+G129</f>
        <v>93.460111661699557</v>
      </c>
      <c r="H115" s="316">
        <f t="shared" si="63"/>
        <v>89.249712602858096</v>
      </c>
      <c r="I115" s="316">
        <f t="shared" ref="I115:O115" si="64">I124+I129</f>
        <v>126.86710575948473</v>
      </c>
      <c r="J115" s="316">
        <f t="shared" si="64"/>
        <v>89.694993200043371</v>
      </c>
      <c r="K115" s="316">
        <f t="shared" si="64"/>
        <v>133.02615722550399</v>
      </c>
      <c r="L115" s="316">
        <f t="shared" si="64"/>
        <v>91.347217331044192</v>
      </c>
      <c r="M115" s="316">
        <f t="shared" si="64"/>
        <v>134.42775538490105</v>
      </c>
      <c r="N115" s="316">
        <f t="shared" si="64"/>
        <v>92.088523671907467</v>
      </c>
      <c r="O115" s="316">
        <f t="shared" si="64"/>
        <v>135.77208777045644</v>
      </c>
      <c r="P115" s="329">
        <f t="shared" si="60"/>
        <v>362.38044680585313</v>
      </c>
      <c r="Q115" s="329">
        <f t="shared" si="61"/>
        <v>530.09310614034621</v>
      </c>
    </row>
    <row r="116" spans="1:17" s="298" customFormat="1" ht="31.5" x14ac:dyDescent="0.25">
      <c r="A116" s="301" t="s">
        <v>58</v>
      </c>
      <c r="B116" s="283" t="s">
        <v>1007</v>
      </c>
      <c r="C116" s="300" t="s">
        <v>748</v>
      </c>
      <c r="D116" s="316">
        <v>0</v>
      </c>
      <c r="E116" s="316">
        <v>0</v>
      </c>
      <c r="F116" s="316">
        <v>0</v>
      </c>
      <c r="G116" s="316">
        <v>0</v>
      </c>
      <c r="H116" s="316">
        <v>0</v>
      </c>
      <c r="I116" s="316">
        <v>0</v>
      </c>
      <c r="J116" s="316">
        <v>0</v>
      </c>
      <c r="K116" s="316">
        <v>0</v>
      </c>
      <c r="L116" s="316">
        <v>0</v>
      </c>
      <c r="M116" s="316">
        <v>0</v>
      </c>
      <c r="N116" s="316">
        <v>0</v>
      </c>
      <c r="O116" s="316">
        <v>0</v>
      </c>
      <c r="P116" s="324">
        <f t="shared" si="60"/>
        <v>0</v>
      </c>
      <c r="Q116" s="324">
        <f t="shared" si="61"/>
        <v>0</v>
      </c>
    </row>
    <row r="117" spans="1:17" s="298" customFormat="1" ht="31.5" x14ac:dyDescent="0.25">
      <c r="A117" s="301" t="s">
        <v>884</v>
      </c>
      <c r="B117" s="141" t="s">
        <v>897</v>
      </c>
      <c r="C117" s="300" t="s">
        <v>748</v>
      </c>
      <c r="D117" s="316">
        <v>0</v>
      </c>
      <c r="E117" s="316">
        <v>0</v>
      </c>
      <c r="F117" s="316">
        <v>0</v>
      </c>
      <c r="G117" s="316">
        <v>0</v>
      </c>
      <c r="H117" s="316">
        <v>0</v>
      </c>
      <c r="I117" s="316">
        <v>0</v>
      </c>
      <c r="J117" s="316">
        <v>0</v>
      </c>
      <c r="K117" s="316">
        <v>0</v>
      </c>
      <c r="L117" s="316">
        <v>0</v>
      </c>
      <c r="M117" s="316">
        <v>0</v>
      </c>
      <c r="N117" s="316">
        <v>0</v>
      </c>
      <c r="O117" s="316">
        <v>0</v>
      </c>
      <c r="P117" s="324">
        <f t="shared" si="60"/>
        <v>0</v>
      </c>
      <c r="Q117" s="324">
        <f t="shared" si="61"/>
        <v>0</v>
      </c>
    </row>
    <row r="118" spans="1:17" s="298" customFormat="1" ht="31.5" x14ac:dyDescent="0.25">
      <c r="A118" s="301" t="s">
        <v>885</v>
      </c>
      <c r="B118" s="141" t="s">
        <v>898</v>
      </c>
      <c r="C118" s="300" t="s">
        <v>748</v>
      </c>
      <c r="D118" s="316">
        <v>0</v>
      </c>
      <c r="E118" s="316">
        <v>0</v>
      </c>
      <c r="F118" s="316">
        <v>0</v>
      </c>
      <c r="G118" s="316">
        <v>0</v>
      </c>
      <c r="H118" s="316">
        <v>0</v>
      </c>
      <c r="I118" s="316">
        <v>0</v>
      </c>
      <c r="J118" s="316">
        <v>0</v>
      </c>
      <c r="K118" s="316">
        <v>0</v>
      </c>
      <c r="L118" s="316">
        <v>0</v>
      </c>
      <c r="M118" s="316">
        <v>0</v>
      </c>
      <c r="N118" s="316">
        <v>0</v>
      </c>
      <c r="O118" s="316">
        <v>0</v>
      </c>
      <c r="P118" s="324">
        <f t="shared" si="60"/>
        <v>0</v>
      </c>
      <c r="Q118" s="324">
        <f t="shared" si="61"/>
        <v>0</v>
      </c>
    </row>
    <row r="119" spans="1:17" s="298" customFormat="1" ht="31.5" x14ac:dyDescent="0.25">
      <c r="A119" s="301" t="s">
        <v>980</v>
      </c>
      <c r="B119" s="141" t="s">
        <v>883</v>
      </c>
      <c r="C119" s="300" t="s">
        <v>748</v>
      </c>
      <c r="D119" s="316">
        <v>0</v>
      </c>
      <c r="E119" s="316">
        <v>0</v>
      </c>
      <c r="F119" s="316">
        <v>0</v>
      </c>
      <c r="G119" s="316">
        <v>0</v>
      </c>
      <c r="H119" s="316">
        <v>0</v>
      </c>
      <c r="I119" s="316">
        <v>0</v>
      </c>
      <c r="J119" s="316">
        <v>0</v>
      </c>
      <c r="K119" s="316">
        <v>0</v>
      </c>
      <c r="L119" s="316">
        <v>0</v>
      </c>
      <c r="M119" s="316">
        <v>0</v>
      </c>
      <c r="N119" s="316">
        <v>0</v>
      </c>
      <c r="O119" s="316">
        <v>0</v>
      </c>
      <c r="P119" s="324">
        <f t="shared" si="60"/>
        <v>0</v>
      </c>
      <c r="Q119" s="324">
        <f t="shared" si="61"/>
        <v>0</v>
      </c>
    </row>
    <row r="120" spans="1:17" s="298" customFormat="1" x14ac:dyDescent="0.25">
      <c r="A120" s="301" t="s">
        <v>59</v>
      </c>
      <c r="B120" s="282" t="s">
        <v>1044</v>
      </c>
      <c r="C120" s="300" t="s">
        <v>748</v>
      </c>
      <c r="D120" s="316">
        <v>0</v>
      </c>
      <c r="E120" s="316">
        <v>0</v>
      </c>
      <c r="F120" s="316">
        <v>0</v>
      </c>
      <c r="G120" s="316">
        <v>0</v>
      </c>
      <c r="H120" s="316">
        <v>0</v>
      </c>
      <c r="I120" s="316">
        <v>0</v>
      </c>
      <c r="J120" s="316">
        <v>0</v>
      </c>
      <c r="K120" s="316">
        <v>0</v>
      </c>
      <c r="L120" s="316">
        <v>0</v>
      </c>
      <c r="M120" s="316">
        <v>0</v>
      </c>
      <c r="N120" s="316">
        <v>0</v>
      </c>
      <c r="O120" s="316">
        <v>0</v>
      </c>
      <c r="P120" s="324">
        <f t="shared" si="60"/>
        <v>0</v>
      </c>
      <c r="Q120" s="324">
        <f t="shared" si="61"/>
        <v>0</v>
      </c>
    </row>
    <row r="121" spans="1:17" s="298" customFormat="1" x14ac:dyDescent="0.25">
      <c r="A121" s="301" t="s">
        <v>756</v>
      </c>
      <c r="B121" s="282" t="s">
        <v>937</v>
      </c>
      <c r="C121" s="300" t="s">
        <v>748</v>
      </c>
      <c r="D121" s="316">
        <v>0</v>
      </c>
      <c r="E121" s="316">
        <v>0</v>
      </c>
      <c r="F121" s="316">
        <v>0</v>
      </c>
      <c r="G121" s="316">
        <v>0</v>
      </c>
      <c r="H121" s="316">
        <v>0</v>
      </c>
      <c r="I121" s="316">
        <v>0</v>
      </c>
      <c r="J121" s="316">
        <v>0</v>
      </c>
      <c r="K121" s="316">
        <v>0</v>
      </c>
      <c r="L121" s="316">
        <v>0</v>
      </c>
      <c r="M121" s="316">
        <v>0</v>
      </c>
      <c r="N121" s="316">
        <v>0</v>
      </c>
      <c r="O121" s="316">
        <v>0</v>
      </c>
      <c r="P121" s="324">
        <f t="shared" si="60"/>
        <v>0</v>
      </c>
      <c r="Q121" s="324">
        <f t="shared" si="61"/>
        <v>0</v>
      </c>
    </row>
    <row r="122" spans="1:17" s="298" customFormat="1" x14ac:dyDescent="0.25">
      <c r="A122" s="301" t="s">
        <v>757</v>
      </c>
      <c r="B122" s="282" t="s">
        <v>1045</v>
      </c>
      <c r="C122" s="300" t="s">
        <v>748</v>
      </c>
      <c r="D122" s="316">
        <v>0</v>
      </c>
      <c r="E122" s="316">
        <v>0</v>
      </c>
      <c r="F122" s="316">
        <v>0</v>
      </c>
      <c r="G122" s="316">
        <v>0</v>
      </c>
      <c r="H122" s="316">
        <v>0</v>
      </c>
      <c r="I122" s="316">
        <v>0</v>
      </c>
      <c r="J122" s="316">
        <v>0</v>
      </c>
      <c r="K122" s="316">
        <v>0</v>
      </c>
      <c r="L122" s="316">
        <v>0</v>
      </c>
      <c r="M122" s="316">
        <v>0</v>
      </c>
      <c r="N122" s="316">
        <v>0</v>
      </c>
      <c r="O122" s="316">
        <v>0</v>
      </c>
      <c r="P122" s="324">
        <f t="shared" si="60"/>
        <v>0</v>
      </c>
      <c r="Q122" s="324">
        <f t="shared" si="61"/>
        <v>0</v>
      </c>
    </row>
    <row r="123" spans="1:17" s="298" customFormat="1" x14ac:dyDescent="0.25">
      <c r="A123" s="301" t="s">
        <v>758</v>
      </c>
      <c r="B123" s="282" t="s">
        <v>938</v>
      </c>
      <c r="C123" s="300" t="s">
        <v>748</v>
      </c>
      <c r="D123" s="316">
        <v>0</v>
      </c>
      <c r="E123" s="316">
        <v>0</v>
      </c>
      <c r="F123" s="316">
        <v>0</v>
      </c>
      <c r="G123" s="316">
        <v>0</v>
      </c>
      <c r="H123" s="316">
        <v>0</v>
      </c>
      <c r="I123" s="316">
        <v>0</v>
      </c>
      <c r="J123" s="316">
        <v>0</v>
      </c>
      <c r="K123" s="316">
        <v>0</v>
      </c>
      <c r="L123" s="316">
        <v>0</v>
      </c>
      <c r="M123" s="316">
        <v>0</v>
      </c>
      <c r="N123" s="316">
        <v>0</v>
      </c>
      <c r="O123" s="316">
        <v>0</v>
      </c>
      <c r="P123" s="324">
        <f t="shared" si="60"/>
        <v>0</v>
      </c>
      <c r="Q123" s="324">
        <f t="shared" si="61"/>
        <v>0</v>
      </c>
    </row>
    <row r="124" spans="1:17" s="298" customFormat="1" x14ac:dyDescent="0.25">
      <c r="A124" s="301" t="s">
        <v>759</v>
      </c>
      <c r="B124" s="282" t="s">
        <v>939</v>
      </c>
      <c r="C124" s="300" t="s">
        <v>748</v>
      </c>
      <c r="D124" s="316">
        <f t="shared" ref="D124:F124" si="65">D90+D96</f>
        <v>337.26185344774058</v>
      </c>
      <c r="E124" s="316">
        <f t="shared" si="65"/>
        <v>38.964424342654183</v>
      </c>
      <c r="F124" s="316">
        <f t="shared" si="65"/>
        <v>87.12166893528115</v>
      </c>
      <c r="G124" s="316">
        <f t="shared" ref="G124:H124" si="66">G90+G96</f>
        <v>91.038053019999552</v>
      </c>
      <c r="H124" s="316">
        <f t="shared" si="66"/>
        <v>86.736185258716432</v>
      </c>
      <c r="I124" s="316">
        <f t="shared" ref="I124:O124" si="67">I90+I96</f>
        <v>126.86710575948473</v>
      </c>
      <c r="J124" s="316">
        <f t="shared" si="67"/>
        <v>87.181465855901706</v>
      </c>
      <c r="K124" s="316">
        <f t="shared" si="67"/>
        <v>130.60409858380399</v>
      </c>
      <c r="L124" s="316">
        <f t="shared" si="67"/>
        <v>88.833689986902527</v>
      </c>
      <c r="M124" s="316">
        <f t="shared" si="67"/>
        <v>132.00569674320104</v>
      </c>
      <c r="N124" s="316">
        <f t="shared" si="67"/>
        <v>89.574996327765803</v>
      </c>
      <c r="O124" s="316">
        <f t="shared" si="67"/>
        <v>133.35002912875643</v>
      </c>
      <c r="P124" s="324">
        <f t="shared" si="60"/>
        <v>352.32633742928647</v>
      </c>
      <c r="Q124" s="324">
        <f t="shared" si="61"/>
        <v>522.82693021524619</v>
      </c>
    </row>
    <row r="125" spans="1:17" s="298" customFormat="1" x14ac:dyDescent="0.25">
      <c r="A125" s="301" t="s">
        <v>760</v>
      </c>
      <c r="B125" s="282" t="s">
        <v>1052</v>
      </c>
      <c r="C125" s="300" t="s">
        <v>748</v>
      </c>
      <c r="D125" s="316">
        <v>0</v>
      </c>
      <c r="E125" s="316">
        <v>0</v>
      </c>
      <c r="F125" s="316">
        <v>0</v>
      </c>
      <c r="G125" s="316">
        <v>0</v>
      </c>
      <c r="H125" s="316">
        <v>0</v>
      </c>
      <c r="I125" s="316">
        <v>0</v>
      </c>
      <c r="J125" s="316">
        <v>0</v>
      </c>
      <c r="K125" s="316">
        <v>0</v>
      </c>
      <c r="L125" s="316">
        <v>0</v>
      </c>
      <c r="M125" s="316">
        <v>0</v>
      </c>
      <c r="N125" s="316">
        <v>0</v>
      </c>
      <c r="O125" s="316">
        <v>0</v>
      </c>
      <c r="P125" s="324">
        <f t="shared" si="60"/>
        <v>0</v>
      </c>
      <c r="Q125" s="324">
        <f t="shared" si="61"/>
        <v>0</v>
      </c>
    </row>
    <row r="126" spans="1:17" s="298" customFormat="1" ht="31.5" x14ac:dyDescent="0.25">
      <c r="A126" s="301" t="s">
        <v>761</v>
      </c>
      <c r="B126" s="283" t="s">
        <v>817</v>
      </c>
      <c r="C126" s="300" t="s">
        <v>748</v>
      </c>
      <c r="D126" s="316">
        <v>0</v>
      </c>
      <c r="E126" s="316">
        <v>0</v>
      </c>
      <c r="F126" s="316">
        <v>0</v>
      </c>
      <c r="G126" s="316">
        <v>0</v>
      </c>
      <c r="H126" s="316">
        <v>0</v>
      </c>
      <c r="I126" s="316">
        <v>0</v>
      </c>
      <c r="J126" s="316">
        <v>0</v>
      </c>
      <c r="K126" s="316">
        <v>0</v>
      </c>
      <c r="L126" s="316">
        <v>0</v>
      </c>
      <c r="M126" s="316">
        <v>0</v>
      </c>
      <c r="N126" s="316">
        <v>0</v>
      </c>
      <c r="O126" s="316">
        <v>0</v>
      </c>
      <c r="P126" s="324">
        <f t="shared" si="60"/>
        <v>0</v>
      </c>
      <c r="Q126" s="324">
        <f t="shared" si="61"/>
        <v>0</v>
      </c>
    </row>
    <row r="127" spans="1:17" s="298" customFormat="1" x14ac:dyDescent="0.25">
      <c r="A127" s="301" t="s">
        <v>981</v>
      </c>
      <c r="B127" s="284" t="s">
        <v>643</v>
      </c>
      <c r="C127" s="300" t="s">
        <v>748</v>
      </c>
      <c r="D127" s="316">
        <v>0</v>
      </c>
      <c r="E127" s="316">
        <v>0</v>
      </c>
      <c r="F127" s="316">
        <v>0</v>
      </c>
      <c r="G127" s="316">
        <v>0</v>
      </c>
      <c r="H127" s="316">
        <v>0</v>
      </c>
      <c r="I127" s="316">
        <v>0</v>
      </c>
      <c r="J127" s="316">
        <v>0</v>
      </c>
      <c r="K127" s="316">
        <v>0</v>
      </c>
      <c r="L127" s="316">
        <v>0</v>
      </c>
      <c r="M127" s="316">
        <v>0</v>
      </c>
      <c r="N127" s="316">
        <v>0</v>
      </c>
      <c r="O127" s="316">
        <v>0</v>
      </c>
      <c r="P127" s="324">
        <f t="shared" si="60"/>
        <v>0</v>
      </c>
      <c r="Q127" s="324">
        <f t="shared" si="61"/>
        <v>0</v>
      </c>
    </row>
    <row r="128" spans="1:17" s="298" customFormat="1" x14ac:dyDescent="0.25">
      <c r="A128" s="301" t="s">
        <v>982</v>
      </c>
      <c r="B128" s="284" t="s">
        <v>631</v>
      </c>
      <c r="C128" s="300" t="s">
        <v>748</v>
      </c>
      <c r="D128" s="316">
        <v>0</v>
      </c>
      <c r="E128" s="316">
        <v>0</v>
      </c>
      <c r="F128" s="316">
        <v>0</v>
      </c>
      <c r="G128" s="316">
        <v>0</v>
      </c>
      <c r="H128" s="316">
        <v>0</v>
      </c>
      <c r="I128" s="316">
        <v>0</v>
      </c>
      <c r="J128" s="316">
        <v>0</v>
      </c>
      <c r="K128" s="316">
        <v>0</v>
      </c>
      <c r="L128" s="316">
        <v>0</v>
      </c>
      <c r="M128" s="316">
        <v>0</v>
      </c>
      <c r="N128" s="316">
        <v>0</v>
      </c>
      <c r="O128" s="316">
        <v>0</v>
      </c>
      <c r="P128" s="324">
        <f t="shared" si="60"/>
        <v>0</v>
      </c>
      <c r="Q128" s="324">
        <f t="shared" si="61"/>
        <v>0</v>
      </c>
    </row>
    <row r="129" spans="1:17" s="298" customFormat="1" x14ac:dyDescent="0.25">
      <c r="A129" s="301" t="s">
        <v>762</v>
      </c>
      <c r="B129" s="282" t="s">
        <v>940</v>
      </c>
      <c r="C129" s="300" t="s">
        <v>748</v>
      </c>
      <c r="D129" s="316">
        <f t="shared" ref="D129:E129" si="68">D95</f>
        <v>2.6428857200000002</v>
      </c>
      <c r="E129" s="316">
        <f t="shared" si="68"/>
        <v>2.3915578916666669</v>
      </c>
      <c r="F129" s="316">
        <v>8.5074719999999937E-2</v>
      </c>
      <c r="G129" s="316">
        <f t="shared" ref="G129" si="69">G95</f>
        <v>2.4220586417000001</v>
      </c>
      <c r="H129" s="316">
        <v>2.5135273441416666</v>
      </c>
      <c r="I129" s="316">
        <f t="shared" ref="I129:O129" si="70">I95</f>
        <v>0</v>
      </c>
      <c r="J129" s="316">
        <v>2.5135273441416666</v>
      </c>
      <c r="K129" s="316">
        <f t="shared" si="70"/>
        <v>2.4220586417000001</v>
      </c>
      <c r="L129" s="316">
        <v>2.5135273441416666</v>
      </c>
      <c r="M129" s="316">
        <f t="shared" si="70"/>
        <v>2.4220586417000001</v>
      </c>
      <c r="N129" s="316">
        <v>2.5135273441416666</v>
      </c>
      <c r="O129" s="316">
        <f t="shared" si="70"/>
        <v>2.4220586417000001</v>
      </c>
      <c r="P129" s="324">
        <f t="shared" si="60"/>
        <v>10.054109376566666</v>
      </c>
      <c r="Q129" s="324">
        <f t="shared" si="61"/>
        <v>7.2661759251000007</v>
      </c>
    </row>
    <row r="130" spans="1:17" s="298" customFormat="1" x14ac:dyDescent="0.25">
      <c r="A130" s="301" t="s">
        <v>29</v>
      </c>
      <c r="B130" s="296" t="s">
        <v>1016</v>
      </c>
      <c r="C130" s="300" t="s">
        <v>748</v>
      </c>
      <c r="D130" s="316">
        <f t="shared" ref="D130:F130" si="71">D131+D135+D136+D137+D138+D139+D140+D141+D144</f>
        <v>89.233739170999996</v>
      </c>
      <c r="E130" s="316">
        <f t="shared" si="71"/>
        <v>-141.94899999999998</v>
      </c>
      <c r="F130" s="316">
        <f t="shared" si="71"/>
        <v>21.822954593820285</v>
      </c>
      <c r="G130" s="316">
        <f t="shared" ref="G130:H130" si="72">G131+G135+G136+G137+G138+G139+G140+G141+G144</f>
        <v>31.747999999999987</v>
      </c>
      <c r="H130" s="316">
        <f t="shared" si="72"/>
        <v>22.312428150714524</v>
      </c>
      <c r="I130" s="316">
        <f t="shared" ref="I130:O130" si="73">I131+I135+I136+I137+I138+I139+I140+I141+I144</f>
        <v>31.716776439871921</v>
      </c>
      <c r="J130" s="316">
        <f t="shared" si="73"/>
        <v>22.423748300010843</v>
      </c>
      <c r="K130" s="316">
        <f t="shared" si="73"/>
        <v>32.985447497466801</v>
      </c>
      <c r="L130" s="316">
        <f t="shared" si="73"/>
        <v>22.836804332761048</v>
      </c>
      <c r="M130" s="316">
        <f t="shared" si="73"/>
        <v>34.304865397365475</v>
      </c>
      <c r="N130" s="316">
        <f t="shared" si="73"/>
        <v>23.022130917976867</v>
      </c>
      <c r="O130" s="316">
        <f t="shared" si="73"/>
        <v>35.677060013260096</v>
      </c>
      <c r="P130" s="324">
        <f t="shared" si="60"/>
        <v>90.595111701463281</v>
      </c>
      <c r="Q130" s="324">
        <f t="shared" si="61"/>
        <v>134.68414934796428</v>
      </c>
    </row>
    <row r="131" spans="1:17" s="298" customFormat="1" x14ac:dyDescent="0.25">
      <c r="A131" s="301" t="s">
        <v>25</v>
      </c>
      <c r="B131" s="282" t="s">
        <v>1007</v>
      </c>
      <c r="C131" s="300" t="s">
        <v>748</v>
      </c>
      <c r="D131" s="316">
        <f t="shared" ref="D131" si="74">D132+D133+D134</f>
        <v>0</v>
      </c>
      <c r="E131" s="316">
        <v>0</v>
      </c>
      <c r="F131" s="316">
        <v>0</v>
      </c>
      <c r="G131" s="316">
        <v>0</v>
      </c>
      <c r="H131" s="316">
        <v>0</v>
      </c>
      <c r="I131" s="316">
        <v>0</v>
      </c>
      <c r="J131" s="316">
        <v>0</v>
      </c>
      <c r="K131" s="316">
        <v>0</v>
      </c>
      <c r="L131" s="316">
        <v>0</v>
      </c>
      <c r="M131" s="316">
        <v>0</v>
      </c>
      <c r="N131" s="316">
        <v>0</v>
      </c>
      <c r="O131" s="316">
        <v>0</v>
      </c>
      <c r="P131" s="324">
        <f t="shared" si="60"/>
        <v>0</v>
      </c>
      <c r="Q131" s="324">
        <f t="shared" si="61"/>
        <v>0</v>
      </c>
    </row>
    <row r="132" spans="1:17" s="298" customFormat="1" ht="31.5" x14ac:dyDescent="0.25">
      <c r="A132" s="301" t="s">
        <v>1004</v>
      </c>
      <c r="B132" s="141" t="s">
        <v>897</v>
      </c>
      <c r="C132" s="300" t="s">
        <v>748</v>
      </c>
      <c r="D132" s="316">
        <v>0</v>
      </c>
      <c r="E132" s="316">
        <v>0</v>
      </c>
      <c r="F132" s="316">
        <v>0</v>
      </c>
      <c r="G132" s="316">
        <v>0</v>
      </c>
      <c r="H132" s="316">
        <v>0</v>
      </c>
      <c r="I132" s="316">
        <v>0</v>
      </c>
      <c r="J132" s="316">
        <v>0</v>
      </c>
      <c r="K132" s="316">
        <v>0</v>
      </c>
      <c r="L132" s="316">
        <v>0</v>
      </c>
      <c r="M132" s="316">
        <v>0</v>
      </c>
      <c r="N132" s="316">
        <v>0</v>
      </c>
      <c r="O132" s="316">
        <v>0</v>
      </c>
      <c r="P132" s="324">
        <f t="shared" si="60"/>
        <v>0</v>
      </c>
      <c r="Q132" s="324">
        <f t="shared" si="61"/>
        <v>0</v>
      </c>
    </row>
    <row r="133" spans="1:17" s="298" customFormat="1" ht="31.5" x14ac:dyDescent="0.25">
      <c r="A133" s="301" t="s">
        <v>1005</v>
      </c>
      <c r="B133" s="141" t="s">
        <v>898</v>
      </c>
      <c r="C133" s="300" t="s">
        <v>748</v>
      </c>
      <c r="D133" s="316">
        <v>0</v>
      </c>
      <c r="E133" s="316">
        <v>0</v>
      </c>
      <c r="F133" s="316">
        <v>0</v>
      </c>
      <c r="G133" s="316">
        <v>0</v>
      </c>
      <c r="H133" s="316">
        <v>0</v>
      </c>
      <c r="I133" s="316">
        <v>0</v>
      </c>
      <c r="J133" s="316">
        <v>0</v>
      </c>
      <c r="K133" s="316">
        <v>0</v>
      </c>
      <c r="L133" s="316">
        <v>0</v>
      </c>
      <c r="M133" s="316">
        <v>0</v>
      </c>
      <c r="N133" s="316">
        <v>0</v>
      </c>
      <c r="O133" s="316">
        <v>0</v>
      </c>
      <c r="P133" s="324">
        <f t="shared" si="60"/>
        <v>0</v>
      </c>
      <c r="Q133" s="324">
        <f t="shared" si="61"/>
        <v>0</v>
      </c>
    </row>
    <row r="134" spans="1:17" s="298" customFormat="1" ht="31.5" x14ac:dyDescent="0.25">
      <c r="A134" s="301" t="s">
        <v>1006</v>
      </c>
      <c r="B134" s="141" t="s">
        <v>883</v>
      </c>
      <c r="C134" s="300" t="s">
        <v>748</v>
      </c>
      <c r="D134" s="316">
        <v>0</v>
      </c>
      <c r="E134" s="316">
        <v>0</v>
      </c>
      <c r="F134" s="316">
        <v>0</v>
      </c>
      <c r="G134" s="316">
        <v>0</v>
      </c>
      <c r="H134" s="316">
        <v>0</v>
      </c>
      <c r="I134" s="316">
        <v>0</v>
      </c>
      <c r="J134" s="316">
        <v>0</v>
      </c>
      <c r="K134" s="316">
        <v>0</v>
      </c>
      <c r="L134" s="316">
        <v>0</v>
      </c>
      <c r="M134" s="316">
        <v>0</v>
      </c>
      <c r="N134" s="316">
        <v>0</v>
      </c>
      <c r="O134" s="316">
        <v>0</v>
      </c>
      <c r="P134" s="324">
        <f t="shared" si="60"/>
        <v>0</v>
      </c>
      <c r="Q134" s="324">
        <f t="shared" si="61"/>
        <v>0</v>
      </c>
    </row>
    <row r="135" spans="1:17" s="298" customFormat="1" x14ac:dyDescent="0.25">
      <c r="A135" s="301" t="s">
        <v>806</v>
      </c>
      <c r="B135" s="285" t="s">
        <v>1053</v>
      </c>
      <c r="C135" s="300" t="s">
        <v>748</v>
      </c>
      <c r="D135" s="316">
        <v>0</v>
      </c>
      <c r="E135" s="316">
        <v>0</v>
      </c>
      <c r="F135" s="316">
        <v>0</v>
      </c>
      <c r="G135" s="316">
        <v>0</v>
      </c>
      <c r="H135" s="316">
        <v>0</v>
      </c>
      <c r="I135" s="316">
        <v>0</v>
      </c>
      <c r="J135" s="316">
        <v>0</v>
      </c>
      <c r="K135" s="316">
        <v>0</v>
      </c>
      <c r="L135" s="316">
        <v>0</v>
      </c>
      <c r="M135" s="316">
        <v>0</v>
      </c>
      <c r="N135" s="316">
        <v>0</v>
      </c>
      <c r="O135" s="316">
        <v>0</v>
      </c>
      <c r="P135" s="324">
        <f t="shared" si="60"/>
        <v>0</v>
      </c>
      <c r="Q135" s="324">
        <f t="shared" si="61"/>
        <v>0</v>
      </c>
    </row>
    <row r="136" spans="1:17" s="298" customFormat="1" x14ac:dyDescent="0.25">
      <c r="A136" s="301" t="s">
        <v>807</v>
      </c>
      <c r="B136" s="285" t="s">
        <v>814</v>
      </c>
      <c r="C136" s="300" t="s">
        <v>748</v>
      </c>
      <c r="D136" s="316">
        <v>0</v>
      </c>
      <c r="E136" s="316">
        <v>0</v>
      </c>
      <c r="F136" s="316">
        <v>0</v>
      </c>
      <c r="G136" s="316">
        <v>0</v>
      </c>
      <c r="H136" s="316">
        <v>0</v>
      </c>
      <c r="I136" s="316">
        <v>0</v>
      </c>
      <c r="J136" s="316">
        <v>0</v>
      </c>
      <c r="K136" s="316">
        <v>0</v>
      </c>
      <c r="L136" s="316">
        <v>0</v>
      </c>
      <c r="M136" s="316">
        <v>0</v>
      </c>
      <c r="N136" s="316">
        <v>0</v>
      </c>
      <c r="O136" s="316">
        <v>0</v>
      </c>
      <c r="P136" s="324">
        <f t="shared" si="60"/>
        <v>0</v>
      </c>
      <c r="Q136" s="324">
        <f t="shared" si="61"/>
        <v>0</v>
      </c>
    </row>
    <row r="137" spans="1:17" s="298" customFormat="1" x14ac:dyDescent="0.25">
      <c r="A137" s="301" t="s">
        <v>808</v>
      </c>
      <c r="B137" s="285" t="s">
        <v>1047</v>
      </c>
      <c r="C137" s="300" t="s">
        <v>748</v>
      </c>
      <c r="D137" s="316">
        <v>0</v>
      </c>
      <c r="E137" s="316">
        <v>0</v>
      </c>
      <c r="F137" s="316">
        <v>0</v>
      </c>
      <c r="G137" s="316">
        <v>0</v>
      </c>
      <c r="H137" s="316">
        <v>0</v>
      </c>
      <c r="I137" s="316">
        <v>0</v>
      </c>
      <c r="J137" s="316">
        <v>0</v>
      </c>
      <c r="K137" s="316">
        <v>0</v>
      </c>
      <c r="L137" s="316">
        <v>0</v>
      </c>
      <c r="M137" s="316">
        <v>0</v>
      </c>
      <c r="N137" s="316">
        <v>0</v>
      </c>
      <c r="O137" s="316">
        <v>0</v>
      </c>
      <c r="P137" s="324">
        <f t="shared" si="60"/>
        <v>0</v>
      </c>
      <c r="Q137" s="324">
        <f t="shared" si="61"/>
        <v>0</v>
      </c>
    </row>
    <row r="138" spans="1:17" s="298" customFormat="1" x14ac:dyDescent="0.25">
      <c r="A138" s="301" t="s">
        <v>809</v>
      </c>
      <c r="B138" s="285" t="s">
        <v>815</v>
      </c>
      <c r="C138" s="300" t="s">
        <v>748</v>
      </c>
      <c r="D138" s="316">
        <v>0</v>
      </c>
      <c r="E138" s="316">
        <v>0</v>
      </c>
      <c r="F138" s="316">
        <v>0</v>
      </c>
      <c r="G138" s="316">
        <v>0</v>
      </c>
      <c r="H138" s="316">
        <v>0</v>
      </c>
      <c r="I138" s="316">
        <v>0</v>
      </c>
      <c r="J138" s="316">
        <v>0</v>
      </c>
      <c r="K138" s="316">
        <v>0</v>
      </c>
      <c r="L138" s="316">
        <v>0</v>
      </c>
      <c r="M138" s="316">
        <v>0</v>
      </c>
      <c r="N138" s="316">
        <v>0</v>
      </c>
      <c r="O138" s="316">
        <v>0</v>
      </c>
      <c r="P138" s="324">
        <f t="shared" si="60"/>
        <v>0</v>
      </c>
      <c r="Q138" s="324">
        <f t="shared" si="61"/>
        <v>0</v>
      </c>
    </row>
    <row r="139" spans="1:17" s="298" customFormat="1" x14ac:dyDescent="0.25">
      <c r="A139" s="301" t="s">
        <v>810</v>
      </c>
      <c r="B139" s="285" t="s">
        <v>816</v>
      </c>
      <c r="C139" s="300" t="s">
        <v>748</v>
      </c>
      <c r="D139" s="317">
        <v>88.705162027</v>
      </c>
      <c r="E139" s="317">
        <v>-142.42731157833333</v>
      </c>
      <c r="F139" s="317">
        <v>21.801685913820286</v>
      </c>
      <c r="G139" s="317">
        <v>31.747999999999987</v>
      </c>
      <c r="H139" s="317">
        <v>22.312428150714524</v>
      </c>
      <c r="I139" s="315">
        <v>31.716776439871921</v>
      </c>
      <c r="J139" s="317">
        <v>22.423748300010843</v>
      </c>
      <c r="K139" s="325">
        <v>32.985447497466801</v>
      </c>
      <c r="L139" s="317">
        <v>22.836804332761048</v>
      </c>
      <c r="M139" s="325">
        <v>34.304865397365475</v>
      </c>
      <c r="N139" s="317">
        <v>23.022130917976867</v>
      </c>
      <c r="O139" s="325">
        <v>35.677060013260096</v>
      </c>
      <c r="P139" s="324">
        <f t="shared" si="60"/>
        <v>90.595111701463281</v>
      </c>
      <c r="Q139" s="324">
        <f t="shared" si="61"/>
        <v>134.68414934796428</v>
      </c>
    </row>
    <row r="140" spans="1:17" s="298" customFormat="1" x14ac:dyDescent="0.25">
      <c r="A140" s="301" t="s">
        <v>811</v>
      </c>
      <c r="B140" s="285" t="s">
        <v>1054</v>
      </c>
      <c r="C140" s="300" t="s">
        <v>748</v>
      </c>
      <c r="D140" s="316">
        <v>0</v>
      </c>
      <c r="E140" s="316">
        <v>0</v>
      </c>
      <c r="F140" s="316">
        <v>0</v>
      </c>
      <c r="G140" s="316">
        <v>0</v>
      </c>
      <c r="H140" s="316">
        <v>0</v>
      </c>
      <c r="I140" s="316">
        <v>0</v>
      </c>
      <c r="J140" s="316">
        <v>0</v>
      </c>
      <c r="K140" s="316">
        <v>0</v>
      </c>
      <c r="L140" s="316">
        <v>0</v>
      </c>
      <c r="M140" s="316">
        <v>0</v>
      </c>
      <c r="N140" s="316">
        <v>0</v>
      </c>
      <c r="O140" s="316">
        <v>0</v>
      </c>
      <c r="P140" s="324">
        <f t="shared" si="60"/>
        <v>0</v>
      </c>
      <c r="Q140" s="324">
        <f t="shared" si="61"/>
        <v>0</v>
      </c>
    </row>
    <row r="141" spans="1:17" s="298" customFormat="1" ht="31.5" x14ac:dyDescent="0.25">
      <c r="A141" s="301" t="s">
        <v>812</v>
      </c>
      <c r="B141" s="285" t="s">
        <v>817</v>
      </c>
      <c r="C141" s="300" t="s">
        <v>748</v>
      </c>
      <c r="D141" s="316">
        <f t="shared" ref="D141" si="75">D142+D143</f>
        <v>0</v>
      </c>
      <c r="E141" s="316">
        <v>0</v>
      </c>
      <c r="F141" s="316">
        <v>0</v>
      </c>
      <c r="G141" s="316">
        <v>0</v>
      </c>
      <c r="H141" s="316">
        <v>0</v>
      </c>
      <c r="I141" s="316">
        <v>0</v>
      </c>
      <c r="J141" s="316">
        <v>0</v>
      </c>
      <c r="K141" s="316">
        <v>0</v>
      </c>
      <c r="L141" s="316">
        <v>0</v>
      </c>
      <c r="M141" s="316">
        <v>0</v>
      </c>
      <c r="N141" s="316">
        <v>0</v>
      </c>
      <c r="O141" s="316">
        <v>0</v>
      </c>
      <c r="P141" s="324">
        <f t="shared" si="60"/>
        <v>0</v>
      </c>
      <c r="Q141" s="324">
        <f t="shared" si="61"/>
        <v>0</v>
      </c>
    </row>
    <row r="142" spans="1:17" s="298" customFormat="1" x14ac:dyDescent="0.25">
      <c r="A142" s="301" t="s">
        <v>983</v>
      </c>
      <c r="B142" s="284" t="s">
        <v>818</v>
      </c>
      <c r="C142" s="300" t="s">
        <v>748</v>
      </c>
      <c r="D142" s="316">
        <v>0</v>
      </c>
      <c r="E142" s="316">
        <v>0</v>
      </c>
      <c r="F142" s="316">
        <v>0</v>
      </c>
      <c r="G142" s="316">
        <v>0</v>
      </c>
      <c r="H142" s="316">
        <v>0</v>
      </c>
      <c r="I142" s="316">
        <v>0</v>
      </c>
      <c r="J142" s="316">
        <v>0</v>
      </c>
      <c r="K142" s="316">
        <v>0</v>
      </c>
      <c r="L142" s="316">
        <v>0</v>
      </c>
      <c r="M142" s="316">
        <v>0</v>
      </c>
      <c r="N142" s="316">
        <v>0</v>
      </c>
      <c r="O142" s="316">
        <v>0</v>
      </c>
      <c r="P142" s="324">
        <f t="shared" ref="P142:P164" si="76">H142+J142+L142+N142</f>
        <v>0</v>
      </c>
      <c r="Q142" s="324">
        <f t="shared" ref="Q142:Q164" si="77">I142+K142+M142+O142</f>
        <v>0</v>
      </c>
    </row>
    <row r="143" spans="1:17" s="298" customFormat="1" x14ac:dyDescent="0.25">
      <c r="A143" s="301" t="s">
        <v>984</v>
      </c>
      <c r="B143" s="284" t="s">
        <v>631</v>
      </c>
      <c r="C143" s="300" t="s">
        <v>748</v>
      </c>
      <c r="D143" s="316">
        <v>0</v>
      </c>
      <c r="E143" s="316">
        <v>0</v>
      </c>
      <c r="F143" s="316">
        <v>0</v>
      </c>
      <c r="G143" s="316">
        <v>0</v>
      </c>
      <c r="H143" s="316">
        <v>0</v>
      </c>
      <c r="I143" s="316">
        <v>0</v>
      </c>
      <c r="J143" s="316">
        <v>0</v>
      </c>
      <c r="K143" s="316">
        <v>0</v>
      </c>
      <c r="L143" s="316">
        <v>0</v>
      </c>
      <c r="M143" s="316">
        <v>0</v>
      </c>
      <c r="N143" s="316">
        <v>0</v>
      </c>
      <c r="O143" s="316">
        <v>0</v>
      </c>
      <c r="P143" s="324">
        <f t="shared" si="76"/>
        <v>0</v>
      </c>
      <c r="Q143" s="324">
        <f t="shared" si="77"/>
        <v>0</v>
      </c>
    </row>
    <row r="144" spans="1:17" s="298" customFormat="1" x14ac:dyDescent="0.25">
      <c r="A144" s="301" t="s">
        <v>813</v>
      </c>
      <c r="B144" s="285" t="s">
        <v>819</v>
      </c>
      <c r="C144" s="300" t="s">
        <v>748</v>
      </c>
      <c r="D144" s="315">
        <v>0.52857714400000011</v>
      </c>
      <c r="E144" s="315">
        <v>0.47831157833333338</v>
      </c>
      <c r="F144" s="315">
        <v>2.1268680000000019E-2</v>
      </c>
      <c r="G144" s="315">
        <v>0</v>
      </c>
      <c r="H144" s="315">
        <v>0</v>
      </c>
      <c r="I144" s="315">
        <v>0</v>
      </c>
      <c r="J144" s="315">
        <v>0</v>
      </c>
      <c r="K144" s="315">
        <v>0</v>
      </c>
      <c r="L144" s="315">
        <v>0</v>
      </c>
      <c r="M144" s="315">
        <v>0</v>
      </c>
      <c r="N144" s="315">
        <v>0</v>
      </c>
      <c r="O144" s="315">
        <v>0</v>
      </c>
      <c r="P144" s="324">
        <f t="shared" si="76"/>
        <v>0</v>
      </c>
      <c r="Q144" s="324">
        <f t="shared" si="77"/>
        <v>0</v>
      </c>
    </row>
    <row r="145" spans="1:17" s="298" customFormat="1" x14ac:dyDescent="0.25">
      <c r="A145" s="301" t="s">
        <v>31</v>
      </c>
      <c r="B145" s="296" t="s">
        <v>1060</v>
      </c>
      <c r="C145" s="300" t="s">
        <v>748</v>
      </c>
      <c r="D145" s="316">
        <f t="shared" ref="D145:F145" si="78">D146+D150+D151+D152+D153+D154+D155+D156+D159</f>
        <v>250.67099999674059</v>
      </c>
      <c r="E145" s="316">
        <f t="shared" si="78"/>
        <v>183.30498223432085</v>
      </c>
      <c r="F145" s="316">
        <f t="shared" si="78"/>
        <v>65.383789061460874</v>
      </c>
      <c r="G145" s="316">
        <f t="shared" ref="G145:H145" si="79">G146+G150+G151+G152+G153+G154+G155+G156+G159</f>
        <v>61.712111661699559</v>
      </c>
      <c r="H145" s="316">
        <f t="shared" si="79"/>
        <v>66.937284452143572</v>
      </c>
      <c r="I145" s="316">
        <f t="shared" ref="I145:O145" si="80">I146+I150+I151+I152+I153+I154+I155+I156+I159</f>
        <v>95.150329319612808</v>
      </c>
      <c r="J145" s="316">
        <f t="shared" si="80"/>
        <v>67.271244900032528</v>
      </c>
      <c r="K145" s="316">
        <f t="shared" si="80"/>
        <v>100.0407097280372</v>
      </c>
      <c r="L145" s="316">
        <f t="shared" si="80"/>
        <v>68.510412998283144</v>
      </c>
      <c r="M145" s="316">
        <f t="shared" si="80"/>
        <v>100.12288998753557</v>
      </c>
      <c r="N145" s="316">
        <f t="shared" si="80"/>
        <v>69.0663927539306</v>
      </c>
      <c r="O145" s="316">
        <f t="shared" si="80"/>
        <v>100.09502775719633</v>
      </c>
      <c r="P145" s="324">
        <f t="shared" si="76"/>
        <v>271.78533510438984</v>
      </c>
      <c r="Q145" s="324">
        <f t="shared" si="77"/>
        <v>395.4089567923819</v>
      </c>
    </row>
    <row r="146" spans="1:17" s="298" customFormat="1" x14ac:dyDescent="0.25">
      <c r="A146" s="301" t="s">
        <v>47</v>
      </c>
      <c r="B146" s="282" t="s">
        <v>1007</v>
      </c>
      <c r="C146" s="300" t="s">
        <v>748</v>
      </c>
      <c r="D146" s="316">
        <f t="shared" ref="D146" si="81">D147+D148+D149</f>
        <v>0</v>
      </c>
      <c r="E146" s="316">
        <v>0</v>
      </c>
      <c r="F146" s="316">
        <v>0</v>
      </c>
      <c r="G146" s="316">
        <v>0</v>
      </c>
      <c r="H146" s="316">
        <v>0</v>
      </c>
      <c r="I146" s="316">
        <v>0</v>
      </c>
      <c r="J146" s="316">
        <v>0</v>
      </c>
      <c r="K146" s="316">
        <v>0</v>
      </c>
      <c r="L146" s="316">
        <v>0</v>
      </c>
      <c r="M146" s="316">
        <v>0</v>
      </c>
      <c r="N146" s="316">
        <v>0</v>
      </c>
      <c r="O146" s="316">
        <v>0</v>
      </c>
      <c r="P146" s="324">
        <f t="shared" si="76"/>
        <v>0</v>
      </c>
      <c r="Q146" s="324">
        <f t="shared" si="77"/>
        <v>0</v>
      </c>
    </row>
    <row r="147" spans="1:17" s="298" customFormat="1" ht="31.5" x14ac:dyDescent="0.25">
      <c r="A147" s="301" t="s">
        <v>899</v>
      </c>
      <c r="B147" s="141" t="s">
        <v>897</v>
      </c>
      <c r="C147" s="300" t="s">
        <v>748</v>
      </c>
      <c r="D147" s="316">
        <v>0</v>
      </c>
      <c r="E147" s="316">
        <v>0</v>
      </c>
      <c r="F147" s="316">
        <v>0</v>
      </c>
      <c r="G147" s="316">
        <v>0</v>
      </c>
      <c r="H147" s="316">
        <v>0</v>
      </c>
      <c r="I147" s="316">
        <v>0</v>
      </c>
      <c r="J147" s="316">
        <v>0</v>
      </c>
      <c r="K147" s="316">
        <v>0</v>
      </c>
      <c r="L147" s="316">
        <v>0</v>
      </c>
      <c r="M147" s="316">
        <v>0</v>
      </c>
      <c r="N147" s="316">
        <v>0</v>
      </c>
      <c r="O147" s="316">
        <v>0</v>
      </c>
      <c r="P147" s="324">
        <f t="shared" si="76"/>
        <v>0</v>
      </c>
      <c r="Q147" s="324">
        <f t="shared" si="77"/>
        <v>0</v>
      </c>
    </row>
    <row r="148" spans="1:17" s="298" customFormat="1" ht="31.5" x14ac:dyDescent="0.25">
      <c r="A148" s="301" t="s">
        <v>900</v>
      </c>
      <c r="B148" s="141" t="s">
        <v>898</v>
      </c>
      <c r="C148" s="300" t="s">
        <v>748</v>
      </c>
      <c r="D148" s="316">
        <v>0</v>
      </c>
      <c r="E148" s="316">
        <v>0</v>
      </c>
      <c r="F148" s="316">
        <v>0</v>
      </c>
      <c r="G148" s="316">
        <v>0</v>
      </c>
      <c r="H148" s="316">
        <v>0</v>
      </c>
      <c r="I148" s="316">
        <v>0</v>
      </c>
      <c r="J148" s="316">
        <v>0</v>
      </c>
      <c r="K148" s="316">
        <v>0</v>
      </c>
      <c r="L148" s="316">
        <v>0</v>
      </c>
      <c r="M148" s="316">
        <v>0</v>
      </c>
      <c r="N148" s="316">
        <v>0</v>
      </c>
      <c r="O148" s="316">
        <v>0</v>
      </c>
      <c r="P148" s="324">
        <f t="shared" si="76"/>
        <v>0</v>
      </c>
      <c r="Q148" s="324">
        <f t="shared" si="77"/>
        <v>0</v>
      </c>
    </row>
    <row r="149" spans="1:17" s="298" customFormat="1" ht="31.5" x14ac:dyDescent="0.25">
      <c r="A149" s="301" t="s">
        <v>985</v>
      </c>
      <c r="B149" s="141" t="s">
        <v>883</v>
      </c>
      <c r="C149" s="300" t="s">
        <v>748</v>
      </c>
      <c r="D149" s="316">
        <v>0</v>
      </c>
      <c r="E149" s="316">
        <v>0</v>
      </c>
      <c r="F149" s="316">
        <v>0</v>
      </c>
      <c r="G149" s="316">
        <v>0</v>
      </c>
      <c r="H149" s="316">
        <v>0</v>
      </c>
      <c r="I149" s="316">
        <v>0</v>
      </c>
      <c r="J149" s="316">
        <v>0</v>
      </c>
      <c r="K149" s="316">
        <v>0</v>
      </c>
      <c r="L149" s="316">
        <v>0</v>
      </c>
      <c r="M149" s="316">
        <v>0</v>
      </c>
      <c r="N149" s="316">
        <v>0</v>
      </c>
      <c r="O149" s="316">
        <v>0</v>
      </c>
      <c r="P149" s="324">
        <f t="shared" si="76"/>
        <v>0</v>
      </c>
      <c r="Q149" s="324">
        <f t="shared" si="77"/>
        <v>0</v>
      </c>
    </row>
    <row r="150" spans="1:17" s="298" customFormat="1" x14ac:dyDescent="0.25">
      <c r="A150" s="301" t="s">
        <v>48</v>
      </c>
      <c r="B150" s="282" t="s">
        <v>1044</v>
      </c>
      <c r="C150" s="300" t="s">
        <v>748</v>
      </c>
      <c r="D150" s="316">
        <v>0</v>
      </c>
      <c r="E150" s="316">
        <v>0</v>
      </c>
      <c r="F150" s="316">
        <v>0</v>
      </c>
      <c r="G150" s="316">
        <v>0</v>
      </c>
      <c r="H150" s="316">
        <v>0</v>
      </c>
      <c r="I150" s="316">
        <v>0</v>
      </c>
      <c r="J150" s="316">
        <v>0</v>
      </c>
      <c r="K150" s="316">
        <v>0</v>
      </c>
      <c r="L150" s="316">
        <v>0</v>
      </c>
      <c r="M150" s="316">
        <v>0</v>
      </c>
      <c r="N150" s="316">
        <v>0</v>
      </c>
      <c r="O150" s="316">
        <v>0</v>
      </c>
      <c r="P150" s="324">
        <f t="shared" si="76"/>
        <v>0</v>
      </c>
      <c r="Q150" s="324">
        <f t="shared" si="77"/>
        <v>0</v>
      </c>
    </row>
    <row r="151" spans="1:17" s="298" customFormat="1" x14ac:dyDescent="0.25">
      <c r="A151" s="301" t="s">
        <v>763</v>
      </c>
      <c r="B151" s="282" t="s">
        <v>937</v>
      </c>
      <c r="C151" s="300" t="s">
        <v>748</v>
      </c>
      <c r="D151" s="316">
        <v>0</v>
      </c>
      <c r="E151" s="316">
        <v>0</v>
      </c>
      <c r="F151" s="316">
        <v>0</v>
      </c>
      <c r="G151" s="316">
        <v>0</v>
      </c>
      <c r="H151" s="316">
        <v>0</v>
      </c>
      <c r="I151" s="316">
        <v>0</v>
      </c>
      <c r="J151" s="316">
        <v>0</v>
      </c>
      <c r="K151" s="316">
        <v>0</v>
      </c>
      <c r="L151" s="316">
        <v>0</v>
      </c>
      <c r="M151" s="316">
        <v>0</v>
      </c>
      <c r="N151" s="316">
        <v>0</v>
      </c>
      <c r="O151" s="316">
        <v>0</v>
      </c>
      <c r="P151" s="324">
        <f t="shared" si="76"/>
        <v>0</v>
      </c>
      <c r="Q151" s="324">
        <f t="shared" si="77"/>
        <v>0</v>
      </c>
    </row>
    <row r="152" spans="1:17" s="298" customFormat="1" x14ac:dyDescent="0.25">
      <c r="A152" s="301" t="s">
        <v>764</v>
      </c>
      <c r="B152" s="282" t="s">
        <v>1045</v>
      </c>
      <c r="C152" s="300" t="s">
        <v>748</v>
      </c>
      <c r="D152" s="316">
        <v>0</v>
      </c>
      <c r="E152" s="316">
        <v>0</v>
      </c>
      <c r="F152" s="316">
        <v>0</v>
      </c>
      <c r="G152" s="316">
        <v>0</v>
      </c>
      <c r="H152" s="316">
        <v>0</v>
      </c>
      <c r="I152" s="316">
        <v>0</v>
      </c>
      <c r="J152" s="316">
        <v>0</v>
      </c>
      <c r="K152" s="316">
        <v>0</v>
      </c>
      <c r="L152" s="316">
        <v>0</v>
      </c>
      <c r="M152" s="316">
        <v>0</v>
      </c>
      <c r="N152" s="316">
        <v>0</v>
      </c>
      <c r="O152" s="316">
        <v>0</v>
      </c>
      <c r="P152" s="324">
        <f t="shared" si="76"/>
        <v>0</v>
      </c>
      <c r="Q152" s="324">
        <f t="shared" si="77"/>
        <v>0</v>
      </c>
    </row>
    <row r="153" spans="1:17" s="298" customFormat="1" x14ac:dyDescent="0.25">
      <c r="A153" s="301" t="s">
        <v>765</v>
      </c>
      <c r="B153" s="283" t="s">
        <v>938</v>
      </c>
      <c r="C153" s="300" t="s">
        <v>748</v>
      </c>
      <c r="D153" s="316">
        <v>0</v>
      </c>
      <c r="E153" s="316">
        <v>0</v>
      </c>
      <c r="F153" s="316">
        <v>0</v>
      </c>
      <c r="G153" s="316">
        <v>0</v>
      </c>
      <c r="H153" s="316">
        <v>0</v>
      </c>
      <c r="I153" s="316">
        <v>0</v>
      </c>
      <c r="J153" s="316">
        <v>0</v>
      </c>
      <c r="K153" s="316">
        <v>0</v>
      </c>
      <c r="L153" s="316">
        <v>0</v>
      </c>
      <c r="M153" s="316">
        <v>0</v>
      </c>
      <c r="N153" s="316">
        <v>0</v>
      </c>
      <c r="O153" s="316">
        <v>0</v>
      </c>
      <c r="P153" s="324">
        <f t="shared" si="76"/>
        <v>0</v>
      </c>
      <c r="Q153" s="324">
        <f t="shared" si="77"/>
        <v>0</v>
      </c>
    </row>
    <row r="154" spans="1:17" s="298" customFormat="1" x14ac:dyDescent="0.25">
      <c r="A154" s="301" t="s">
        <v>766</v>
      </c>
      <c r="B154" s="282" t="s">
        <v>939</v>
      </c>
      <c r="C154" s="300" t="s">
        <v>748</v>
      </c>
      <c r="D154" s="316">
        <f t="shared" ref="D154:F154" si="82">D124-D139</f>
        <v>248.55669142074058</v>
      </c>
      <c r="E154" s="316">
        <f t="shared" si="82"/>
        <v>181.39173592098751</v>
      </c>
      <c r="F154" s="316">
        <f t="shared" si="82"/>
        <v>65.319983021460871</v>
      </c>
      <c r="G154" s="316">
        <f t="shared" ref="G154:H154" si="83">G124-G139</f>
        <v>59.290053019999561</v>
      </c>
      <c r="H154" s="316">
        <f t="shared" si="83"/>
        <v>64.423757108001908</v>
      </c>
      <c r="I154" s="316">
        <f t="shared" ref="I154:O154" si="84">I124-I139</f>
        <v>95.150329319612808</v>
      </c>
      <c r="J154" s="316">
        <f t="shared" si="84"/>
        <v>64.757717555890864</v>
      </c>
      <c r="K154" s="316">
        <f t="shared" si="84"/>
        <v>97.618651086337195</v>
      </c>
      <c r="L154" s="316">
        <f t="shared" si="84"/>
        <v>65.996885654141479</v>
      </c>
      <c r="M154" s="316">
        <f t="shared" si="84"/>
        <v>97.700831345835567</v>
      </c>
      <c r="N154" s="316">
        <f t="shared" si="84"/>
        <v>66.552865409788936</v>
      </c>
      <c r="O154" s="316">
        <f t="shared" si="84"/>
        <v>97.672969115496329</v>
      </c>
      <c r="P154" s="324">
        <f t="shared" si="76"/>
        <v>261.73122572782319</v>
      </c>
      <c r="Q154" s="324">
        <f t="shared" si="77"/>
        <v>388.14278086728189</v>
      </c>
    </row>
    <row r="155" spans="1:17" s="298" customFormat="1" x14ac:dyDescent="0.25">
      <c r="A155" s="301" t="s">
        <v>767</v>
      </c>
      <c r="B155" s="282" t="s">
        <v>1052</v>
      </c>
      <c r="C155" s="300" t="s">
        <v>748</v>
      </c>
      <c r="D155" s="316">
        <v>0</v>
      </c>
      <c r="E155" s="316">
        <v>0</v>
      </c>
      <c r="F155" s="316">
        <v>0</v>
      </c>
      <c r="G155" s="316">
        <v>0</v>
      </c>
      <c r="H155" s="316">
        <v>0</v>
      </c>
      <c r="I155" s="316">
        <v>0</v>
      </c>
      <c r="J155" s="316">
        <v>0</v>
      </c>
      <c r="K155" s="316">
        <v>0</v>
      </c>
      <c r="L155" s="316">
        <v>0</v>
      </c>
      <c r="M155" s="316">
        <v>0</v>
      </c>
      <c r="N155" s="316">
        <v>0</v>
      </c>
      <c r="O155" s="316">
        <v>0</v>
      </c>
      <c r="P155" s="324">
        <f t="shared" si="76"/>
        <v>0</v>
      </c>
      <c r="Q155" s="324">
        <f t="shared" si="77"/>
        <v>0</v>
      </c>
    </row>
    <row r="156" spans="1:17" s="298" customFormat="1" ht="31.5" x14ac:dyDescent="0.25">
      <c r="A156" s="301" t="s">
        <v>768</v>
      </c>
      <c r="B156" s="283" t="s">
        <v>817</v>
      </c>
      <c r="C156" s="300" t="s">
        <v>748</v>
      </c>
      <c r="D156" s="316">
        <f t="shared" ref="D156" si="85">D157+D158</f>
        <v>0</v>
      </c>
      <c r="E156" s="316">
        <v>0</v>
      </c>
      <c r="F156" s="316">
        <v>0</v>
      </c>
      <c r="G156" s="316">
        <v>0</v>
      </c>
      <c r="H156" s="316">
        <v>0</v>
      </c>
      <c r="I156" s="316">
        <v>0</v>
      </c>
      <c r="J156" s="316">
        <v>0</v>
      </c>
      <c r="K156" s="316">
        <v>0</v>
      </c>
      <c r="L156" s="316">
        <v>0</v>
      </c>
      <c r="M156" s="316">
        <v>0</v>
      </c>
      <c r="N156" s="316">
        <v>0</v>
      </c>
      <c r="O156" s="316">
        <v>0</v>
      </c>
      <c r="P156" s="324">
        <f t="shared" si="76"/>
        <v>0</v>
      </c>
      <c r="Q156" s="324">
        <f t="shared" si="77"/>
        <v>0</v>
      </c>
    </row>
    <row r="157" spans="1:17" s="298" customFormat="1" x14ac:dyDescent="0.25">
      <c r="A157" s="301" t="s">
        <v>986</v>
      </c>
      <c r="B157" s="284" t="s">
        <v>643</v>
      </c>
      <c r="C157" s="300" t="s">
        <v>748</v>
      </c>
      <c r="D157" s="316">
        <v>0</v>
      </c>
      <c r="E157" s="316">
        <v>0</v>
      </c>
      <c r="F157" s="316">
        <v>0</v>
      </c>
      <c r="G157" s="316">
        <v>0</v>
      </c>
      <c r="H157" s="316">
        <v>0</v>
      </c>
      <c r="I157" s="316">
        <v>0</v>
      </c>
      <c r="J157" s="316">
        <v>0</v>
      </c>
      <c r="K157" s="316">
        <v>0</v>
      </c>
      <c r="L157" s="316">
        <v>0</v>
      </c>
      <c r="M157" s="316">
        <v>0</v>
      </c>
      <c r="N157" s="316">
        <v>0</v>
      </c>
      <c r="O157" s="316">
        <v>0</v>
      </c>
      <c r="P157" s="324">
        <f t="shared" si="76"/>
        <v>0</v>
      </c>
      <c r="Q157" s="324">
        <f t="shared" si="77"/>
        <v>0</v>
      </c>
    </row>
    <row r="158" spans="1:17" s="298" customFormat="1" x14ac:dyDescent="0.25">
      <c r="A158" s="301" t="s">
        <v>987</v>
      </c>
      <c r="B158" s="284" t="s">
        <v>631</v>
      </c>
      <c r="C158" s="300" t="s">
        <v>748</v>
      </c>
      <c r="D158" s="316">
        <v>0</v>
      </c>
      <c r="E158" s="316">
        <v>0</v>
      </c>
      <c r="F158" s="316">
        <v>0</v>
      </c>
      <c r="G158" s="316">
        <v>0</v>
      </c>
      <c r="H158" s="316">
        <v>0</v>
      </c>
      <c r="I158" s="316">
        <v>0</v>
      </c>
      <c r="J158" s="316">
        <v>0</v>
      </c>
      <c r="K158" s="316">
        <v>0</v>
      </c>
      <c r="L158" s="316">
        <v>0</v>
      </c>
      <c r="M158" s="316">
        <v>0</v>
      </c>
      <c r="N158" s="316">
        <v>0</v>
      </c>
      <c r="O158" s="316">
        <v>0</v>
      </c>
      <c r="P158" s="324">
        <f t="shared" si="76"/>
        <v>0</v>
      </c>
      <c r="Q158" s="324">
        <f t="shared" si="77"/>
        <v>0</v>
      </c>
    </row>
    <row r="159" spans="1:17" s="298" customFormat="1" x14ac:dyDescent="0.25">
      <c r="A159" s="301" t="s">
        <v>769</v>
      </c>
      <c r="B159" s="282" t="s">
        <v>940</v>
      </c>
      <c r="C159" s="300" t="s">
        <v>748</v>
      </c>
      <c r="D159" s="316">
        <f t="shared" ref="D159:E159" si="86">D129-D144</f>
        <v>2.114308576</v>
      </c>
      <c r="E159" s="316">
        <f t="shared" si="86"/>
        <v>1.9132463133333335</v>
      </c>
      <c r="F159" s="316">
        <v>6.3806039999999925E-2</v>
      </c>
      <c r="G159" s="316">
        <f t="shared" ref="G159" si="87">G129-G144</f>
        <v>2.4220586417000001</v>
      </c>
      <c r="H159" s="316">
        <v>2.5135273441416666</v>
      </c>
      <c r="I159" s="316">
        <f t="shared" ref="I159:O159" si="88">I129-I144</f>
        <v>0</v>
      </c>
      <c r="J159" s="316">
        <v>2.5135273441416666</v>
      </c>
      <c r="K159" s="316">
        <f t="shared" si="88"/>
        <v>2.4220586417000001</v>
      </c>
      <c r="L159" s="316">
        <v>2.5135273441416666</v>
      </c>
      <c r="M159" s="316">
        <f t="shared" si="88"/>
        <v>2.4220586417000001</v>
      </c>
      <c r="N159" s="316">
        <v>2.5135273441416666</v>
      </c>
      <c r="O159" s="316">
        <f t="shared" si="88"/>
        <v>2.4220586417000001</v>
      </c>
      <c r="P159" s="324">
        <f t="shared" si="76"/>
        <v>10.054109376566666</v>
      </c>
      <c r="Q159" s="324">
        <f t="shared" si="77"/>
        <v>7.2661759251000007</v>
      </c>
    </row>
    <row r="160" spans="1:17" s="298" customFormat="1" x14ac:dyDescent="0.25">
      <c r="A160" s="301" t="s">
        <v>32</v>
      </c>
      <c r="B160" s="296" t="s">
        <v>11</v>
      </c>
      <c r="C160" s="300" t="s">
        <v>748</v>
      </c>
      <c r="D160" s="316">
        <f t="shared" ref="D160:F160" si="89">D161+D162+D163+D164</f>
        <v>250.67099999674059</v>
      </c>
      <c r="E160" s="316">
        <f t="shared" si="89"/>
        <v>183.30498223432085</v>
      </c>
      <c r="F160" s="316">
        <f t="shared" si="89"/>
        <v>65.383789061460874</v>
      </c>
      <c r="G160" s="316">
        <f t="shared" ref="G160:H160" si="90">G161+G162+G163+G164</f>
        <v>61.712111661699559</v>
      </c>
      <c r="H160" s="316">
        <f t="shared" si="90"/>
        <v>66.937284452143572</v>
      </c>
      <c r="I160" s="316">
        <f t="shared" ref="I160:O160" si="91">I161+I162+I163+I164</f>
        <v>95.150329319612808</v>
      </c>
      <c r="J160" s="316">
        <f t="shared" si="91"/>
        <v>67.271244900032528</v>
      </c>
      <c r="K160" s="316">
        <f t="shared" si="91"/>
        <v>100.0407097280372</v>
      </c>
      <c r="L160" s="316">
        <f t="shared" si="91"/>
        <v>68.510412998283144</v>
      </c>
      <c r="M160" s="316">
        <f t="shared" si="91"/>
        <v>100.12288998753557</v>
      </c>
      <c r="N160" s="316">
        <f t="shared" si="91"/>
        <v>69.0663927539306</v>
      </c>
      <c r="O160" s="316">
        <f t="shared" si="91"/>
        <v>100.09502775719633</v>
      </c>
      <c r="P160" s="324">
        <f t="shared" si="76"/>
        <v>271.78533510438984</v>
      </c>
      <c r="Q160" s="324">
        <f t="shared" si="77"/>
        <v>395.4089567923819</v>
      </c>
    </row>
    <row r="161" spans="1:17" s="298" customFormat="1" x14ac:dyDescent="0.25">
      <c r="A161" s="301" t="s">
        <v>50</v>
      </c>
      <c r="B161" s="285" t="s">
        <v>821</v>
      </c>
      <c r="C161" s="300" t="s">
        <v>748</v>
      </c>
      <c r="D161" s="315">
        <v>0</v>
      </c>
      <c r="E161" s="315">
        <v>0</v>
      </c>
      <c r="F161" s="315">
        <v>0</v>
      </c>
      <c r="G161" s="315">
        <v>0</v>
      </c>
      <c r="H161" s="315">
        <v>0</v>
      </c>
      <c r="I161" s="315">
        <v>0</v>
      </c>
      <c r="J161" s="315">
        <v>0</v>
      </c>
      <c r="K161" s="315">
        <v>0</v>
      </c>
      <c r="L161" s="315">
        <v>0</v>
      </c>
      <c r="M161" s="315">
        <v>0</v>
      </c>
      <c r="N161" s="315">
        <v>0</v>
      </c>
      <c r="O161" s="315">
        <v>0</v>
      </c>
      <c r="P161" s="324">
        <f t="shared" si="76"/>
        <v>0</v>
      </c>
      <c r="Q161" s="324">
        <f t="shared" si="77"/>
        <v>0</v>
      </c>
    </row>
    <row r="162" spans="1:17" s="298" customFormat="1" x14ac:dyDescent="0.25">
      <c r="A162" s="301" t="s">
        <v>51</v>
      </c>
      <c r="B162" s="285" t="s">
        <v>13</v>
      </c>
      <c r="C162" s="300" t="s">
        <v>748</v>
      </c>
      <c r="D162" s="315">
        <v>0</v>
      </c>
      <c r="E162" s="315">
        <v>0</v>
      </c>
      <c r="F162" s="315">
        <v>0</v>
      </c>
      <c r="G162" s="315">
        <v>0</v>
      </c>
      <c r="H162" s="315">
        <v>0</v>
      </c>
      <c r="I162" s="315">
        <v>0</v>
      </c>
      <c r="J162" s="315">
        <v>0</v>
      </c>
      <c r="K162" s="315">
        <v>0</v>
      </c>
      <c r="L162" s="315">
        <v>0</v>
      </c>
      <c r="M162" s="315">
        <v>0</v>
      </c>
      <c r="N162" s="315">
        <v>0</v>
      </c>
      <c r="O162" s="315">
        <v>0</v>
      </c>
      <c r="P162" s="324">
        <f t="shared" si="76"/>
        <v>0</v>
      </c>
      <c r="Q162" s="324">
        <f t="shared" si="77"/>
        <v>0</v>
      </c>
    </row>
    <row r="163" spans="1:17" s="298" customFormat="1" x14ac:dyDescent="0.25">
      <c r="A163" s="301" t="s">
        <v>63</v>
      </c>
      <c r="B163" s="285" t="s">
        <v>14</v>
      </c>
      <c r="C163" s="300" t="s">
        <v>748</v>
      </c>
      <c r="D163" s="315">
        <v>0</v>
      </c>
      <c r="E163" s="315">
        <v>0</v>
      </c>
      <c r="F163" s="315">
        <v>0</v>
      </c>
      <c r="G163" s="315">
        <v>0</v>
      </c>
      <c r="H163" s="315">
        <v>0</v>
      </c>
      <c r="I163" s="315">
        <v>0</v>
      </c>
      <c r="J163" s="315">
        <v>0</v>
      </c>
      <c r="K163" s="315">
        <v>0</v>
      </c>
      <c r="L163" s="315">
        <v>0</v>
      </c>
      <c r="M163" s="315">
        <v>0</v>
      </c>
      <c r="N163" s="315">
        <v>0</v>
      </c>
      <c r="O163" s="315">
        <v>0</v>
      </c>
      <c r="P163" s="324">
        <f t="shared" si="76"/>
        <v>0</v>
      </c>
      <c r="Q163" s="324">
        <f t="shared" si="77"/>
        <v>0</v>
      </c>
    </row>
    <row r="164" spans="1:17" s="298" customFormat="1" ht="18" customHeight="1" x14ac:dyDescent="0.25">
      <c r="A164" s="301" t="s">
        <v>1104</v>
      </c>
      <c r="B164" s="285" t="s">
        <v>822</v>
      </c>
      <c r="C164" s="300" t="s">
        <v>748</v>
      </c>
      <c r="D164" s="316">
        <f t="shared" ref="D164:F164" si="92">D145-D161-D162-D163</f>
        <v>250.67099999674059</v>
      </c>
      <c r="E164" s="316">
        <f t="shared" si="92"/>
        <v>183.30498223432085</v>
      </c>
      <c r="F164" s="316">
        <f t="shared" si="92"/>
        <v>65.383789061460874</v>
      </c>
      <c r="G164" s="316">
        <f t="shared" ref="G164:H164" si="93">G145-G161-G162-G163</f>
        <v>61.712111661699559</v>
      </c>
      <c r="H164" s="316">
        <f t="shared" si="93"/>
        <v>66.937284452143572</v>
      </c>
      <c r="I164" s="316">
        <f t="shared" ref="I164:O164" si="94">I145-I161-I162-I163</f>
        <v>95.150329319612808</v>
      </c>
      <c r="J164" s="316">
        <f t="shared" si="94"/>
        <v>67.271244900032528</v>
      </c>
      <c r="K164" s="316">
        <f t="shared" si="94"/>
        <v>100.0407097280372</v>
      </c>
      <c r="L164" s="316">
        <f t="shared" si="94"/>
        <v>68.510412998283144</v>
      </c>
      <c r="M164" s="316">
        <f t="shared" si="94"/>
        <v>100.12288998753557</v>
      </c>
      <c r="N164" s="316">
        <f t="shared" si="94"/>
        <v>69.0663927539306</v>
      </c>
      <c r="O164" s="316">
        <f t="shared" si="94"/>
        <v>100.09502775719633</v>
      </c>
      <c r="P164" s="324">
        <f t="shared" si="76"/>
        <v>271.78533510438984</v>
      </c>
      <c r="Q164" s="324">
        <f t="shared" si="77"/>
        <v>395.4089567923819</v>
      </c>
    </row>
    <row r="165" spans="1:17" s="298" customFormat="1" ht="18" customHeight="1" x14ac:dyDescent="0.25">
      <c r="A165" s="301" t="s">
        <v>531</v>
      </c>
      <c r="B165" s="296" t="s">
        <v>863</v>
      </c>
      <c r="C165" s="300" t="s">
        <v>286</v>
      </c>
      <c r="D165" s="315" t="s">
        <v>590</v>
      </c>
      <c r="E165" s="315" t="s">
        <v>590</v>
      </c>
      <c r="F165" s="315" t="s">
        <v>590</v>
      </c>
      <c r="G165" s="315" t="s">
        <v>590</v>
      </c>
      <c r="H165" s="315" t="s">
        <v>590</v>
      </c>
      <c r="I165" s="315" t="s">
        <v>590</v>
      </c>
      <c r="J165" s="315" t="s">
        <v>590</v>
      </c>
      <c r="K165" s="315" t="s">
        <v>590</v>
      </c>
      <c r="L165" s="315" t="s">
        <v>590</v>
      </c>
      <c r="M165" s="315" t="s">
        <v>590</v>
      </c>
      <c r="N165" s="315" t="s">
        <v>590</v>
      </c>
      <c r="O165" s="315" t="s">
        <v>590</v>
      </c>
      <c r="P165" s="315" t="s">
        <v>590</v>
      </c>
      <c r="Q165" s="315" t="s">
        <v>590</v>
      </c>
    </row>
    <row r="166" spans="1:17" s="298" customFormat="1" ht="52.5" customHeight="1" x14ac:dyDescent="0.25">
      <c r="A166" s="301" t="s">
        <v>532</v>
      </c>
      <c r="B166" s="285" t="s">
        <v>1146</v>
      </c>
      <c r="C166" s="300" t="s">
        <v>748</v>
      </c>
      <c r="D166" s="316">
        <f t="shared" ref="D166:F166" si="95">D115+D107+D64</f>
        <v>467.38165209774058</v>
      </c>
      <c r="E166" s="316">
        <f t="shared" si="95"/>
        <v>256.52492862432086</v>
      </c>
      <c r="F166" s="316">
        <f t="shared" si="95"/>
        <v>428.40178291577718</v>
      </c>
      <c r="G166" s="316">
        <f t="shared" ref="G166:H166" si="96">G115+G107+G64</f>
        <v>293.1715983250329</v>
      </c>
      <c r="H166" s="316">
        <f t="shared" si="96"/>
        <v>385.0395085331848</v>
      </c>
      <c r="I166" s="316">
        <f t="shared" ref="I166:O166" si="97">I115+I107+I64</f>
        <v>446.91270473948475</v>
      </c>
      <c r="J166" s="316">
        <f t="shared" si="97"/>
        <v>345.81277666238316</v>
      </c>
      <c r="K166" s="316">
        <f t="shared" si="97"/>
        <v>488.88321506510403</v>
      </c>
      <c r="L166" s="316">
        <f t="shared" si="97"/>
        <v>300.09917586227755</v>
      </c>
      <c r="M166" s="316">
        <f t="shared" si="97"/>
        <v>446.90855926848508</v>
      </c>
      <c r="N166" s="316">
        <f t="shared" si="97"/>
        <v>318.12852367190749</v>
      </c>
      <c r="O166" s="316">
        <f t="shared" si="97"/>
        <v>444.44966987018387</v>
      </c>
      <c r="P166" s="329">
        <f t="shared" ref="P166:Q171" si="98">H166+J166+L166+N166</f>
        <v>1349.0799847297528</v>
      </c>
      <c r="Q166" s="329">
        <f t="shared" si="98"/>
        <v>1827.1541489432577</v>
      </c>
    </row>
    <row r="167" spans="1:17" s="298" customFormat="1" ht="33.75" customHeight="1" x14ac:dyDescent="0.25">
      <c r="A167" s="301" t="s">
        <v>533</v>
      </c>
      <c r="B167" s="285" t="s">
        <v>1017</v>
      </c>
      <c r="C167" s="300" t="s">
        <v>748</v>
      </c>
      <c r="D167" s="315">
        <v>1700.3359999999998</v>
      </c>
      <c r="E167" s="315">
        <v>1449.1289999999999</v>
      </c>
      <c r="F167" s="315">
        <v>1246.289</v>
      </c>
      <c r="G167" s="315">
        <v>1246.289</v>
      </c>
      <c r="H167" s="315">
        <v>834.97801139371438</v>
      </c>
      <c r="I167" s="315">
        <v>674.11099999999999</v>
      </c>
      <c r="J167" s="315">
        <v>428.91921149371433</v>
      </c>
      <c r="K167" s="315">
        <v>592.07736583999997</v>
      </c>
      <c r="L167" s="315">
        <v>203.73668947371434</v>
      </c>
      <c r="M167" s="315">
        <v>366.89484382000001</v>
      </c>
      <c r="N167" s="315">
        <v>4.0109884437143251</v>
      </c>
      <c r="O167" s="315">
        <v>167.16914279</v>
      </c>
      <c r="P167" s="329">
        <f t="shared" si="98"/>
        <v>1471.6449008048571</v>
      </c>
      <c r="Q167" s="329">
        <f t="shared" si="98"/>
        <v>1800.25235245</v>
      </c>
    </row>
    <row r="168" spans="1:17" s="298" customFormat="1" ht="18" customHeight="1" x14ac:dyDescent="0.25">
      <c r="A168" s="301" t="s">
        <v>923</v>
      </c>
      <c r="B168" s="141" t="s">
        <v>944</v>
      </c>
      <c r="C168" s="300" t="s">
        <v>748</v>
      </c>
      <c r="D168" s="315">
        <v>1040.3589999999999</v>
      </c>
      <c r="E168" s="315">
        <v>1001.063</v>
      </c>
      <c r="F168" s="315">
        <v>1019.986</v>
      </c>
      <c r="G168" s="315">
        <v>1019.986</v>
      </c>
      <c r="H168" s="315">
        <v>640.17600871371428</v>
      </c>
      <c r="I168" s="315">
        <v>674.11099999999999</v>
      </c>
      <c r="J168" s="315">
        <v>428.91921149371427</v>
      </c>
      <c r="K168" s="315">
        <v>592.07736583999997</v>
      </c>
      <c r="L168" s="315">
        <v>203.73668947371428</v>
      </c>
      <c r="M168" s="315">
        <v>366.89484382000001</v>
      </c>
      <c r="N168" s="315">
        <v>4.0109884437142682</v>
      </c>
      <c r="O168" s="315">
        <v>167.16914279</v>
      </c>
      <c r="P168" s="324">
        <f t="shared" si="98"/>
        <v>1276.8428981248571</v>
      </c>
      <c r="Q168" s="324">
        <f t="shared" si="98"/>
        <v>1800.25235245</v>
      </c>
    </row>
    <row r="169" spans="1:17" s="298" customFormat="1" ht="18" customHeight="1" x14ac:dyDescent="0.25">
      <c r="A169" s="301" t="s">
        <v>636</v>
      </c>
      <c r="B169" s="285" t="s">
        <v>1061</v>
      </c>
      <c r="C169" s="300" t="s">
        <v>748</v>
      </c>
      <c r="D169" s="315">
        <v>1449.1289999999999</v>
      </c>
      <c r="E169" s="315">
        <v>1246.289</v>
      </c>
      <c r="F169" s="315">
        <v>834.97801139371438</v>
      </c>
      <c r="G169" s="315">
        <v>674.11099999999999</v>
      </c>
      <c r="H169" s="315">
        <v>428.91921149371433</v>
      </c>
      <c r="I169" s="315">
        <v>592.07736583999997</v>
      </c>
      <c r="J169" s="315">
        <v>203.73668947371434</v>
      </c>
      <c r="K169" s="315">
        <v>366.89484382000001</v>
      </c>
      <c r="L169" s="315">
        <v>4.0109884437143251</v>
      </c>
      <c r="M169" s="315">
        <v>167.16914279</v>
      </c>
      <c r="N169" s="315">
        <v>0</v>
      </c>
      <c r="O169" s="315">
        <v>163.15815434628567</v>
      </c>
      <c r="P169" s="324">
        <f t="shared" si="98"/>
        <v>636.66688941114307</v>
      </c>
      <c r="Q169" s="324">
        <f t="shared" si="98"/>
        <v>1289.2995067962856</v>
      </c>
    </row>
    <row r="170" spans="1:17" s="298" customFormat="1" ht="18" customHeight="1" x14ac:dyDescent="0.25">
      <c r="A170" s="301" t="s">
        <v>924</v>
      </c>
      <c r="B170" s="141" t="s">
        <v>945</v>
      </c>
      <c r="C170" s="300" t="s">
        <v>748</v>
      </c>
      <c r="D170" s="315">
        <v>1001.063</v>
      </c>
      <c r="E170" s="315">
        <v>1019.986</v>
      </c>
      <c r="F170" s="315">
        <v>640.17600871371428</v>
      </c>
      <c r="G170" s="315">
        <v>674.11099999999999</v>
      </c>
      <c r="H170" s="315">
        <v>428.91921149371427</v>
      </c>
      <c r="I170" s="315">
        <v>592.07736583999997</v>
      </c>
      <c r="J170" s="315">
        <v>203.73668947371428</v>
      </c>
      <c r="K170" s="315">
        <v>366.89484382000001</v>
      </c>
      <c r="L170" s="315">
        <v>4.0109884437142682</v>
      </c>
      <c r="M170" s="315">
        <v>167.16914279</v>
      </c>
      <c r="N170" s="315">
        <v>0</v>
      </c>
      <c r="O170" s="315">
        <v>0</v>
      </c>
      <c r="P170" s="324">
        <f t="shared" si="98"/>
        <v>636.66688941114285</v>
      </c>
      <c r="Q170" s="324">
        <f t="shared" si="98"/>
        <v>1126.1413524499999</v>
      </c>
    </row>
    <row r="171" spans="1:17" s="298" customFormat="1" ht="47.25" x14ac:dyDescent="0.25">
      <c r="A171" s="301" t="s">
        <v>637</v>
      </c>
      <c r="B171" s="285" t="s">
        <v>1145</v>
      </c>
      <c r="C171" s="300" t="s">
        <v>286</v>
      </c>
      <c r="D171" s="319">
        <f t="shared" ref="D171:E171" si="99">IFERROR(D169/D166,0)</f>
        <v>3.1005260764856741</v>
      </c>
      <c r="E171" s="319">
        <f t="shared" si="99"/>
        <v>4.8583543388299013</v>
      </c>
      <c r="F171" s="319">
        <v>1.9490535396718205</v>
      </c>
      <c r="G171" s="319">
        <f t="shared" ref="G171" si="100">IFERROR(G169/G166,0)</f>
        <v>2.299373485874399</v>
      </c>
      <c r="H171" s="319">
        <v>1.1139615597570496</v>
      </c>
      <c r="I171" s="319">
        <f t="shared" ref="I171:O171" si="101">IFERROR(I169/I166,0)</f>
        <v>1.324816590714589</v>
      </c>
      <c r="J171" s="319">
        <v>0.58915315807611801</v>
      </c>
      <c r="K171" s="319">
        <f t="shared" si="101"/>
        <v>0.75047543567463459</v>
      </c>
      <c r="L171" s="319">
        <f t="shared" si="101"/>
        <v>1.3365543014870059E-2</v>
      </c>
      <c r="M171" s="319">
        <f t="shared" si="101"/>
        <v>0.37405670426994742</v>
      </c>
      <c r="N171" s="319">
        <f t="shared" si="101"/>
        <v>0</v>
      </c>
      <c r="O171" s="319">
        <f t="shared" si="101"/>
        <v>0.36710153119011513</v>
      </c>
      <c r="P171" s="324">
        <f t="shared" si="98"/>
        <v>1.7164802608480376</v>
      </c>
      <c r="Q171" s="324">
        <f t="shared" si="98"/>
        <v>2.8164502618492859</v>
      </c>
    </row>
    <row r="172" spans="1:17" s="298" customFormat="1" ht="18.75" x14ac:dyDescent="0.25">
      <c r="A172" s="346" t="s">
        <v>1133</v>
      </c>
      <c r="B172" s="346"/>
      <c r="C172" s="346"/>
      <c r="D172" s="346"/>
      <c r="E172" s="346"/>
      <c r="F172" s="346"/>
      <c r="G172" s="346"/>
      <c r="H172" s="346"/>
      <c r="I172" s="346"/>
      <c r="J172" s="346"/>
      <c r="K172" s="346"/>
      <c r="L172" s="346"/>
      <c r="M172" s="346"/>
      <c r="N172" s="346"/>
      <c r="O172" s="346"/>
      <c r="P172" s="346"/>
      <c r="Q172" s="346"/>
    </row>
    <row r="173" spans="1:17" s="298" customFormat="1" ht="22.9" customHeight="1" x14ac:dyDescent="0.25">
      <c r="A173" s="301" t="s">
        <v>534</v>
      </c>
      <c r="B173" s="296" t="s">
        <v>1018</v>
      </c>
      <c r="C173" s="300" t="s">
        <v>748</v>
      </c>
      <c r="D173" s="319">
        <f t="shared" ref="D173:F173" si="102">D174+D178+D179+D180+D181+D182+D183+D184+D187+D190</f>
        <v>19053.453124169991</v>
      </c>
      <c r="E173" s="319">
        <f t="shared" si="102"/>
        <v>20505.750084054169</v>
      </c>
      <c r="F173" s="319">
        <f t="shared" si="102"/>
        <v>24716.261423341173</v>
      </c>
      <c r="G173" s="319">
        <f t="shared" ref="G173:H173" si="103">G174+G178+G179+G180+G181+G182+G183+G184+G187+G190</f>
        <v>23695.486050779997</v>
      </c>
      <c r="H173" s="319">
        <f t="shared" si="103"/>
        <v>25459.677841815323</v>
      </c>
      <c r="I173" s="319">
        <f t="shared" ref="I173:O173" si="104">I174+I178+I179+I180+I181+I182+I183+I184+I187+I190</f>
        <v>31169.001550361878</v>
      </c>
      <c r="J173" s="319">
        <f t="shared" si="104"/>
        <v>26078.308712948186</v>
      </c>
      <c r="K173" s="319">
        <f t="shared" si="104"/>
        <v>32647.042601324189</v>
      </c>
      <c r="L173" s="319">
        <f t="shared" si="104"/>
        <v>27251.400500128551</v>
      </c>
      <c r="M173" s="319">
        <f t="shared" si="104"/>
        <v>34394.029923965616</v>
      </c>
      <c r="N173" s="319">
        <f t="shared" si="104"/>
        <v>28042.285330765466</v>
      </c>
      <c r="O173" s="319">
        <f t="shared" si="104"/>
        <v>35481.625704569655</v>
      </c>
      <c r="P173" s="324">
        <f t="shared" ref="P173:P204" si="105">H173+J173+L173+N173</f>
        <v>106831.67238565753</v>
      </c>
      <c r="Q173" s="324">
        <f t="shared" ref="Q173:Q204" si="106">I173+K173+M173+O173</f>
        <v>133691.69978022133</v>
      </c>
    </row>
    <row r="174" spans="1:17" s="298" customFormat="1" x14ac:dyDescent="0.25">
      <c r="A174" s="301" t="s">
        <v>535</v>
      </c>
      <c r="B174" s="282" t="s">
        <v>1007</v>
      </c>
      <c r="C174" s="300" t="s">
        <v>748</v>
      </c>
      <c r="D174" s="319">
        <f t="shared" ref="D174" si="107">D175+D176+D177</f>
        <v>0</v>
      </c>
      <c r="E174" s="319">
        <v>0</v>
      </c>
      <c r="F174" s="319">
        <v>0</v>
      </c>
      <c r="G174" s="319">
        <v>0</v>
      </c>
      <c r="H174" s="319">
        <v>0</v>
      </c>
      <c r="I174" s="319">
        <v>0</v>
      </c>
      <c r="J174" s="319">
        <v>0</v>
      </c>
      <c r="K174" s="319">
        <v>0</v>
      </c>
      <c r="L174" s="319">
        <v>0</v>
      </c>
      <c r="M174" s="319">
        <v>0</v>
      </c>
      <c r="N174" s="319">
        <v>0</v>
      </c>
      <c r="O174" s="319">
        <v>0</v>
      </c>
      <c r="P174" s="324">
        <f t="shared" si="105"/>
        <v>0</v>
      </c>
      <c r="Q174" s="324">
        <f t="shared" si="106"/>
        <v>0</v>
      </c>
    </row>
    <row r="175" spans="1:17" s="298" customFormat="1" ht="31.5" x14ac:dyDescent="0.25">
      <c r="A175" s="301" t="s">
        <v>886</v>
      </c>
      <c r="B175" s="141" t="s">
        <v>897</v>
      </c>
      <c r="C175" s="300" t="s">
        <v>748</v>
      </c>
      <c r="D175" s="319">
        <v>0</v>
      </c>
      <c r="E175" s="319">
        <v>0</v>
      </c>
      <c r="F175" s="319">
        <v>0</v>
      </c>
      <c r="G175" s="319">
        <v>0</v>
      </c>
      <c r="H175" s="319">
        <v>0</v>
      </c>
      <c r="I175" s="319">
        <v>0</v>
      </c>
      <c r="J175" s="319">
        <v>0</v>
      </c>
      <c r="K175" s="319">
        <v>0</v>
      </c>
      <c r="L175" s="319">
        <v>0</v>
      </c>
      <c r="M175" s="319">
        <v>0</v>
      </c>
      <c r="N175" s="319">
        <v>0</v>
      </c>
      <c r="O175" s="319">
        <v>0</v>
      </c>
      <c r="P175" s="324">
        <f t="shared" si="105"/>
        <v>0</v>
      </c>
      <c r="Q175" s="324">
        <f t="shared" si="106"/>
        <v>0</v>
      </c>
    </row>
    <row r="176" spans="1:17" s="298" customFormat="1" ht="31.5" x14ac:dyDescent="0.25">
      <c r="A176" s="301" t="s">
        <v>887</v>
      </c>
      <c r="B176" s="141" t="s">
        <v>898</v>
      </c>
      <c r="C176" s="300" t="s">
        <v>748</v>
      </c>
      <c r="D176" s="319">
        <v>0</v>
      </c>
      <c r="E176" s="319">
        <v>0</v>
      </c>
      <c r="F176" s="319">
        <v>0</v>
      </c>
      <c r="G176" s="319">
        <v>0</v>
      </c>
      <c r="H176" s="319">
        <v>0</v>
      </c>
      <c r="I176" s="319">
        <v>0</v>
      </c>
      <c r="J176" s="319">
        <v>0</v>
      </c>
      <c r="K176" s="319">
        <v>0</v>
      </c>
      <c r="L176" s="319">
        <v>0</v>
      </c>
      <c r="M176" s="319">
        <v>0</v>
      </c>
      <c r="N176" s="319">
        <v>0</v>
      </c>
      <c r="O176" s="319">
        <v>0</v>
      </c>
      <c r="P176" s="324">
        <f t="shared" si="105"/>
        <v>0</v>
      </c>
      <c r="Q176" s="324">
        <f t="shared" si="106"/>
        <v>0</v>
      </c>
    </row>
    <row r="177" spans="1:17" s="298" customFormat="1" ht="31.5" x14ac:dyDescent="0.25">
      <c r="A177" s="301" t="s">
        <v>988</v>
      </c>
      <c r="B177" s="141" t="s">
        <v>883</v>
      </c>
      <c r="C177" s="300" t="s">
        <v>748</v>
      </c>
      <c r="D177" s="319">
        <v>0</v>
      </c>
      <c r="E177" s="319">
        <v>0</v>
      </c>
      <c r="F177" s="319">
        <v>0</v>
      </c>
      <c r="G177" s="319">
        <v>0</v>
      </c>
      <c r="H177" s="319">
        <v>0</v>
      </c>
      <c r="I177" s="319">
        <v>0</v>
      </c>
      <c r="J177" s="319">
        <v>0</v>
      </c>
      <c r="K177" s="319">
        <v>0</v>
      </c>
      <c r="L177" s="319">
        <v>0</v>
      </c>
      <c r="M177" s="319">
        <v>0</v>
      </c>
      <c r="N177" s="319">
        <v>0</v>
      </c>
      <c r="O177" s="319">
        <v>0</v>
      </c>
      <c r="P177" s="324">
        <f t="shared" si="105"/>
        <v>0</v>
      </c>
      <c r="Q177" s="324">
        <f t="shared" si="106"/>
        <v>0</v>
      </c>
    </row>
    <row r="178" spans="1:17" s="298" customFormat="1" x14ac:dyDescent="0.25">
      <c r="A178" s="301" t="s">
        <v>536</v>
      </c>
      <c r="B178" s="282" t="s">
        <v>1044</v>
      </c>
      <c r="C178" s="300" t="s">
        <v>748</v>
      </c>
      <c r="D178" s="319">
        <v>0</v>
      </c>
      <c r="E178" s="319">
        <v>0</v>
      </c>
      <c r="F178" s="319">
        <v>0</v>
      </c>
      <c r="G178" s="319">
        <v>0</v>
      </c>
      <c r="H178" s="319">
        <v>0</v>
      </c>
      <c r="I178" s="319">
        <v>0</v>
      </c>
      <c r="J178" s="319">
        <v>0</v>
      </c>
      <c r="K178" s="319">
        <v>0</v>
      </c>
      <c r="L178" s="319">
        <v>0</v>
      </c>
      <c r="M178" s="319">
        <v>0</v>
      </c>
      <c r="N178" s="319">
        <v>0</v>
      </c>
      <c r="O178" s="319">
        <v>0</v>
      </c>
      <c r="P178" s="324">
        <f t="shared" si="105"/>
        <v>0</v>
      </c>
      <c r="Q178" s="324">
        <f t="shared" si="106"/>
        <v>0</v>
      </c>
    </row>
    <row r="179" spans="1:17" s="298" customFormat="1" x14ac:dyDescent="0.25">
      <c r="A179" s="301" t="s">
        <v>648</v>
      </c>
      <c r="B179" s="282" t="s">
        <v>937</v>
      </c>
      <c r="C179" s="300" t="s">
        <v>748</v>
      </c>
      <c r="D179" s="319">
        <v>0</v>
      </c>
      <c r="E179" s="319">
        <v>0</v>
      </c>
      <c r="F179" s="319">
        <v>0</v>
      </c>
      <c r="G179" s="319">
        <v>0</v>
      </c>
      <c r="H179" s="319">
        <v>0</v>
      </c>
      <c r="I179" s="319">
        <v>0</v>
      </c>
      <c r="J179" s="319">
        <v>0</v>
      </c>
      <c r="K179" s="319">
        <v>0</v>
      </c>
      <c r="L179" s="319">
        <v>0</v>
      </c>
      <c r="M179" s="319">
        <v>0</v>
      </c>
      <c r="N179" s="319">
        <v>0</v>
      </c>
      <c r="O179" s="319">
        <v>0</v>
      </c>
      <c r="P179" s="324">
        <f t="shared" si="105"/>
        <v>0</v>
      </c>
      <c r="Q179" s="324">
        <f t="shared" si="106"/>
        <v>0</v>
      </c>
    </row>
    <row r="180" spans="1:17" s="298" customFormat="1" x14ac:dyDescent="0.25">
      <c r="A180" s="301" t="s">
        <v>770</v>
      </c>
      <c r="B180" s="282" t="s">
        <v>1045</v>
      </c>
      <c r="C180" s="300" t="s">
        <v>748</v>
      </c>
      <c r="D180" s="319">
        <v>0</v>
      </c>
      <c r="E180" s="319">
        <v>0</v>
      </c>
      <c r="F180" s="319">
        <v>0</v>
      </c>
      <c r="G180" s="319">
        <v>0</v>
      </c>
      <c r="H180" s="319">
        <v>0</v>
      </c>
      <c r="I180" s="319">
        <v>0</v>
      </c>
      <c r="J180" s="319">
        <v>0</v>
      </c>
      <c r="K180" s="319">
        <v>0</v>
      </c>
      <c r="L180" s="319">
        <v>0</v>
      </c>
      <c r="M180" s="319">
        <v>0</v>
      </c>
      <c r="N180" s="319">
        <v>0</v>
      </c>
      <c r="O180" s="319">
        <v>0</v>
      </c>
      <c r="P180" s="324">
        <f t="shared" si="105"/>
        <v>0</v>
      </c>
      <c r="Q180" s="324">
        <f t="shared" si="106"/>
        <v>0</v>
      </c>
    </row>
    <row r="181" spans="1:17" s="298" customFormat="1" x14ac:dyDescent="0.25">
      <c r="A181" s="301" t="s">
        <v>771</v>
      </c>
      <c r="B181" s="282" t="s">
        <v>938</v>
      </c>
      <c r="C181" s="300" t="s">
        <v>748</v>
      </c>
      <c r="D181" s="319">
        <v>0</v>
      </c>
      <c r="E181" s="319">
        <v>0</v>
      </c>
      <c r="F181" s="319">
        <v>0</v>
      </c>
      <c r="G181" s="319">
        <v>0</v>
      </c>
      <c r="H181" s="319">
        <v>0</v>
      </c>
      <c r="I181" s="319">
        <v>0</v>
      </c>
      <c r="J181" s="319">
        <v>0</v>
      </c>
      <c r="K181" s="319">
        <v>0</v>
      </c>
      <c r="L181" s="319">
        <v>0</v>
      </c>
      <c r="M181" s="319">
        <v>0</v>
      </c>
      <c r="N181" s="319">
        <v>0</v>
      </c>
      <c r="O181" s="319">
        <v>0</v>
      </c>
      <c r="P181" s="324">
        <f t="shared" si="105"/>
        <v>0</v>
      </c>
      <c r="Q181" s="324">
        <f t="shared" si="106"/>
        <v>0</v>
      </c>
    </row>
    <row r="182" spans="1:17" s="298" customFormat="1" x14ac:dyDescent="0.25">
      <c r="A182" s="301" t="s">
        <v>772</v>
      </c>
      <c r="B182" s="282" t="s">
        <v>939</v>
      </c>
      <c r="C182" s="300" t="s">
        <v>748</v>
      </c>
      <c r="D182" s="318">
        <v>18870.358399509991</v>
      </c>
      <c r="E182" s="318">
        <v>20241.931811954168</v>
      </c>
      <c r="F182" s="318">
        <v>24557.524052669174</v>
      </c>
      <c r="G182" s="318">
        <v>23349.298263999997</v>
      </c>
      <c r="H182" s="318">
        <v>25456.688755097668</v>
      </c>
      <c r="I182" s="312">
        <v>30875.311494738879</v>
      </c>
      <c r="J182" s="318">
        <v>26075.319626230532</v>
      </c>
      <c r="K182" s="312">
        <v>32644.1142839852</v>
      </c>
      <c r="L182" s="318">
        <v>27248.411413410897</v>
      </c>
      <c r="M182" s="312">
        <v>34391.101606626631</v>
      </c>
      <c r="N182" s="318">
        <v>28039.296244047811</v>
      </c>
      <c r="O182" s="312">
        <v>35478.69738723067</v>
      </c>
      <c r="P182" s="324">
        <f t="shared" si="105"/>
        <v>106819.71603878691</v>
      </c>
      <c r="Q182" s="324">
        <f t="shared" si="106"/>
        <v>133389.22477258136</v>
      </c>
    </row>
    <row r="183" spans="1:17" s="298" customFormat="1" x14ac:dyDescent="0.25">
      <c r="A183" s="301" t="s">
        <v>773</v>
      </c>
      <c r="B183" s="282" t="s">
        <v>1052</v>
      </c>
      <c r="C183" s="300" t="s">
        <v>748</v>
      </c>
      <c r="D183" s="319">
        <v>0</v>
      </c>
      <c r="E183" s="319">
        <v>0</v>
      </c>
      <c r="F183" s="319">
        <v>0</v>
      </c>
      <c r="G183" s="319">
        <v>0</v>
      </c>
      <c r="H183" s="319">
        <v>0</v>
      </c>
      <c r="I183" s="319">
        <v>0</v>
      </c>
      <c r="J183" s="319">
        <v>0</v>
      </c>
      <c r="K183" s="319">
        <v>0</v>
      </c>
      <c r="L183" s="319">
        <v>0</v>
      </c>
      <c r="M183" s="319">
        <v>0</v>
      </c>
      <c r="N183" s="319">
        <v>0</v>
      </c>
      <c r="O183" s="319">
        <v>0</v>
      </c>
      <c r="P183" s="324">
        <f t="shared" si="105"/>
        <v>0</v>
      </c>
      <c r="Q183" s="324">
        <f t="shared" si="106"/>
        <v>0</v>
      </c>
    </row>
    <row r="184" spans="1:17" s="298" customFormat="1" ht="31.5" x14ac:dyDescent="0.25">
      <c r="A184" s="301" t="s">
        <v>774</v>
      </c>
      <c r="B184" s="283" t="s">
        <v>817</v>
      </c>
      <c r="C184" s="300" t="s">
        <v>748</v>
      </c>
      <c r="D184" s="319">
        <f t="shared" ref="D184" si="108">D185+D186</f>
        <v>0</v>
      </c>
      <c r="E184" s="319">
        <v>0</v>
      </c>
      <c r="F184" s="319">
        <v>0</v>
      </c>
      <c r="G184" s="319">
        <v>0</v>
      </c>
      <c r="H184" s="319">
        <v>0</v>
      </c>
      <c r="I184" s="319">
        <v>0</v>
      </c>
      <c r="J184" s="319">
        <v>0</v>
      </c>
      <c r="K184" s="319">
        <v>0</v>
      </c>
      <c r="L184" s="319">
        <v>0</v>
      </c>
      <c r="M184" s="319">
        <v>0</v>
      </c>
      <c r="N184" s="319">
        <v>0</v>
      </c>
      <c r="O184" s="319">
        <v>0</v>
      </c>
      <c r="P184" s="324">
        <f t="shared" si="105"/>
        <v>0</v>
      </c>
      <c r="Q184" s="324">
        <f t="shared" si="106"/>
        <v>0</v>
      </c>
    </row>
    <row r="185" spans="1:17" s="298" customFormat="1" x14ac:dyDescent="0.25">
      <c r="A185" s="301" t="s">
        <v>989</v>
      </c>
      <c r="B185" s="284" t="s">
        <v>643</v>
      </c>
      <c r="C185" s="300" t="s">
        <v>748</v>
      </c>
      <c r="D185" s="319">
        <v>0</v>
      </c>
      <c r="E185" s="319">
        <v>0</v>
      </c>
      <c r="F185" s="319">
        <v>0</v>
      </c>
      <c r="G185" s="319">
        <v>0</v>
      </c>
      <c r="H185" s="319">
        <v>0</v>
      </c>
      <c r="I185" s="319">
        <v>0</v>
      </c>
      <c r="J185" s="319">
        <v>0</v>
      </c>
      <c r="K185" s="319">
        <v>0</v>
      </c>
      <c r="L185" s="319">
        <v>0</v>
      </c>
      <c r="M185" s="319">
        <v>0</v>
      </c>
      <c r="N185" s="319">
        <v>0</v>
      </c>
      <c r="O185" s="319">
        <v>0</v>
      </c>
      <c r="P185" s="324">
        <f t="shared" si="105"/>
        <v>0</v>
      </c>
      <c r="Q185" s="324">
        <f t="shared" si="106"/>
        <v>0</v>
      </c>
    </row>
    <row r="186" spans="1:17" s="298" customFormat="1" x14ac:dyDescent="0.25">
      <c r="A186" s="301" t="s">
        <v>990</v>
      </c>
      <c r="B186" s="284" t="s">
        <v>631</v>
      </c>
      <c r="C186" s="300" t="s">
        <v>748</v>
      </c>
      <c r="D186" s="319">
        <v>0</v>
      </c>
      <c r="E186" s="319">
        <v>0</v>
      </c>
      <c r="F186" s="319">
        <v>0</v>
      </c>
      <c r="G186" s="319">
        <v>0</v>
      </c>
      <c r="H186" s="319">
        <v>0</v>
      </c>
      <c r="I186" s="319">
        <v>0</v>
      </c>
      <c r="J186" s="319">
        <v>0</v>
      </c>
      <c r="K186" s="319">
        <v>0</v>
      </c>
      <c r="L186" s="319">
        <v>0</v>
      </c>
      <c r="M186" s="319">
        <v>0</v>
      </c>
      <c r="N186" s="319">
        <v>0</v>
      </c>
      <c r="O186" s="319">
        <v>0</v>
      </c>
      <c r="P186" s="324">
        <f t="shared" si="105"/>
        <v>0</v>
      </c>
      <c r="Q186" s="324">
        <f t="shared" si="106"/>
        <v>0</v>
      </c>
    </row>
    <row r="187" spans="1:17" s="298" customFormat="1" ht="47.25" x14ac:dyDescent="0.25">
      <c r="A187" s="301" t="s">
        <v>775</v>
      </c>
      <c r="B187" s="285" t="s">
        <v>1019</v>
      </c>
      <c r="C187" s="300" t="s">
        <v>748</v>
      </c>
      <c r="D187" s="319">
        <v>0</v>
      </c>
      <c r="E187" s="319">
        <v>0</v>
      </c>
      <c r="F187" s="319">
        <v>0</v>
      </c>
      <c r="G187" s="319">
        <v>0</v>
      </c>
      <c r="H187" s="319">
        <v>0</v>
      </c>
      <c r="I187" s="319">
        <v>0</v>
      </c>
      <c r="J187" s="319">
        <v>0</v>
      </c>
      <c r="K187" s="319">
        <v>0</v>
      </c>
      <c r="L187" s="319">
        <v>0</v>
      </c>
      <c r="M187" s="319">
        <v>0</v>
      </c>
      <c r="N187" s="319">
        <v>0</v>
      </c>
      <c r="O187" s="319">
        <v>0</v>
      </c>
      <c r="P187" s="324">
        <f t="shared" si="105"/>
        <v>0</v>
      </c>
      <c r="Q187" s="324">
        <f t="shared" si="106"/>
        <v>0</v>
      </c>
    </row>
    <row r="188" spans="1:17" s="298" customFormat="1" x14ac:dyDescent="0.25">
      <c r="A188" s="301" t="s">
        <v>888</v>
      </c>
      <c r="B188" s="141" t="s">
        <v>921</v>
      </c>
      <c r="C188" s="300" t="s">
        <v>748</v>
      </c>
      <c r="D188" s="319">
        <v>0</v>
      </c>
      <c r="E188" s="319">
        <v>0</v>
      </c>
      <c r="F188" s="319">
        <v>0</v>
      </c>
      <c r="G188" s="319">
        <v>0</v>
      </c>
      <c r="H188" s="319">
        <v>0</v>
      </c>
      <c r="I188" s="319">
        <v>0</v>
      </c>
      <c r="J188" s="319">
        <v>0</v>
      </c>
      <c r="K188" s="319">
        <v>0</v>
      </c>
      <c r="L188" s="319">
        <v>0</v>
      </c>
      <c r="M188" s="319">
        <v>0</v>
      </c>
      <c r="N188" s="319">
        <v>0</v>
      </c>
      <c r="O188" s="319">
        <v>0</v>
      </c>
      <c r="P188" s="324">
        <f t="shared" si="105"/>
        <v>0</v>
      </c>
      <c r="Q188" s="324">
        <f t="shared" si="106"/>
        <v>0</v>
      </c>
    </row>
    <row r="189" spans="1:17" s="298" customFormat="1" ht="31.5" x14ac:dyDescent="0.25">
      <c r="A189" s="301" t="s">
        <v>889</v>
      </c>
      <c r="B189" s="141" t="s">
        <v>922</v>
      </c>
      <c r="C189" s="300" t="s">
        <v>748</v>
      </c>
      <c r="D189" s="319">
        <v>0</v>
      </c>
      <c r="E189" s="319">
        <v>0</v>
      </c>
      <c r="F189" s="319">
        <v>0</v>
      </c>
      <c r="G189" s="319">
        <v>0</v>
      </c>
      <c r="H189" s="319">
        <v>0</v>
      </c>
      <c r="I189" s="319">
        <v>0</v>
      </c>
      <c r="J189" s="319">
        <v>0</v>
      </c>
      <c r="K189" s="319">
        <v>0</v>
      </c>
      <c r="L189" s="319">
        <v>0</v>
      </c>
      <c r="M189" s="319">
        <v>0</v>
      </c>
      <c r="N189" s="319">
        <v>0</v>
      </c>
      <c r="O189" s="319">
        <v>0</v>
      </c>
      <c r="P189" s="324">
        <f t="shared" si="105"/>
        <v>0</v>
      </c>
      <c r="Q189" s="324">
        <f t="shared" si="106"/>
        <v>0</v>
      </c>
    </row>
    <row r="190" spans="1:17" s="298" customFormat="1" x14ac:dyDescent="0.25">
      <c r="A190" s="301" t="s">
        <v>776</v>
      </c>
      <c r="B190" s="282" t="s">
        <v>940</v>
      </c>
      <c r="C190" s="300" t="s">
        <v>748</v>
      </c>
      <c r="D190" s="315">
        <v>183.09472465999997</v>
      </c>
      <c r="E190" s="315">
        <v>263.8182721</v>
      </c>
      <c r="F190" s="315">
        <v>158.737370672</v>
      </c>
      <c r="G190" s="315">
        <v>346.18778677999995</v>
      </c>
      <c r="H190" s="315">
        <v>2.9890867176532696</v>
      </c>
      <c r="I190" s="312">
        <v>293.69005562299998</v>
      </c>
      <c r="J190" s="315">
        <v>2.9890867176532696</v>
      </c>
      <c r="K190" s="312">
        <v>2.9283173389881338</v>
      </c>
      <c r="L190" s="315">
        <v>2.9890867176532696</v>
      </c>
      <c r="M190" s="312">
        <v>2.9283173389881338</v>
      </c>
      <c r="N190" s="315">
        <v>2.9890867176532696</v>
      </c>
      <c r="O190" s="312">
        <v>2.9283173389881338</v>
      </c>
      <c r="P190" s="324">
        <f t="shared" si="105"/>
        <v>11.956346870613078</v>
      </c>
      <c r="Q190" s="324">
        <f t="shared" si="106"/>
        <v>302.4750076399643</v>
      </c>
    </row>
    <row r="191" spans="1:17" s="298" customFormat="1" x14ac:dyDescent="0.25">
      <c r="A191" s="301" t="s">
        <v>537</v>
      </c>
      <c r="B191" s="296" t="s">
        <v>1020</v>
      </c>
      <c r="C191" s="300" t="s">
        <v>748</v>
      </c>
      <c r="D191" s="316">
        <f t="shared" ref="D191:F191" si="109">D192+D193+D197+D198+D199+D200+D201+D202+D204+D205+D206+D207+D208</f>
        <v>18427.556570951569</v>
      </c>
      <c r="E191" s="316">
        <f t="shared" si="109"/>
        <v>19908.0580050266</v>
      </c>
      <c r="F191" s="316">
        <f t="shared" si="109"/>
        <v>23811.114810024967</v>
      </c>
      <c r="G191" s="316">
        <f t="shared" ref="G191:H191" si="110">G192+G193+G197+G198+G199+G200+G201+G202+G204+G205+G206+G207+G208</f>
        <v>22152.05346246</v>
      </c>
      <c r="H191" s="316">
        <f t="shared" si="110"/>
        <v>24715.007625413695</v>
      </c>
      <c r="I191" s="316">
        <f t="shared" ref="I191:O191" si="111">I192+I193+I197+I198+I199+I200+I201+I202+I204+I205+I206+I207+I208</f>
        <v>30345.25756075048</v>
      </c>
      <c r="J191" s="316">
        <f t="shared" si="111"/>
        <v>25433.442999187842</v>
      </c>
      <c r="K191" s="316">
        <f t="shared" si="111"/>
        <v>31675.429494866883</v>
      </c>
      <c r="L191" s="316">
        <f t="shared" si="111"/>
        <v>26457.444841026154</v>
      </c>
      <c r="M191" s="316">
        <f t="shared" si="111"/>
        <v>33089.110796532361</v>
      </c>
      <c r="N191" s="316">
        <f t="shared" si="111"/>
        <v>27482.778564188407</v>
      </c>
      <c r="O191" s="316">
        <f t="shared" si="111"/>
        <v>34463.71115791487</v>
      </c>
      <c r="P191" s="324">
        <f t="shared" si="105"/>
        <v>104088.6740298161</v>
      </c>
      <c r="Q191" s="324">
        <f t="shared" si="106"/>
        <v>129573.50901006459</v>
      </c>
    </row>
    <row r="192" spans="1:17" s="298" customFormat="1" x14ac:dyDescent="0.25">
      <c r="A192" s="301" t="s">
        <v>538</v>
      </c>
      <c r="B192" s="285" t="s">
        <v>864</v>
      </c>
      <c r="C192" s="300" t="s">
        <v>748</v>
      </c>
      <c r="D192" s="316">
        <v>0</v>
      </c>
      <c r="E192" s="316">
        <v>0</v>
      </c>
      <c r="F192" s="316">
        <v>0</v>
      </c>
      <c r="G192" s="316">
        <v>0</v>
      </c>
      <c r="H192" s="316">
        <v>0</v>
      </c>
      <c r="I192" s="316">
        <v>0</v>
      </c>
      <c r="J192" s="316">
        <v>0</v>
      </c>
      <c r="K192" s="316">
        <v>0</v>
      </c>
      <c r="L192" s="316">
        <v>0</v>
      </c>
      <c r="M192" s="316">
        <v>0</v>
      </c>
      <c r="N192" s="316">
        <v>0</v>
      </c>
      <c r="O192" s="316">
        <v>0</v>
      </c>
      <c r="P192" s="324">
        <f t="shared" si="105"/>
        <v>0</v>
      </c>
      <c r="Q192" s="324">
        <f t="shared" si="106"/>
        <v>0</v>
      </c>
    </row>
    <row r="193" spans="1:17" s="298" customFormat="1" x14ac:dyDescent="0.25">
      <c r="A193" s="301" t="s">
        <v>539</v>
      </c>
      <c r="B193" s="285" t="s">
        <v>1021</v>
      </c>
      <c r="C193" s="300" t="s">
        <v>748</v>
      </c>
      <c r="D193" s="316">
        <f t="shared" ref="D193:F193" si="112">D194+D195+D196</f>
        <v>11688.008661678468</v>
      </c>
      <c r="E193" s="316">
        <f t="shared" si="112"/>
        <v>12779.334925899999</v>
      </c>
      <c r="F193" s="316">
        <f t="shared" si="112"/>
        <v>13693.639457885551</v>
      </c>
      <c r="G193" s="316">
        <f t="shared" ref="G193:H193" si="113">G194+G195+G196</f>
        <v>13768.412926469999</v>
      </c>
      <c r="H193" s="316">
        <f t="shared" si="113"/>
        <v>14563.256190512402</v>
      </c>
      <c r="I193" s="316">
        <f t="shared" ref="I193:O193" si="114">I194+I195+I196</f>
        <v>16884.20026719839</v>
      </c>
      <c r="J193" s="316">
        <f t="shared" si="114"/>
        <v>15145.786438132898</v>
      </c>
      <c r="K193" s="316">
        <f t="shared" si="114"/>
        <v>17695.663368769125</v>
      </c>
      <c r="L193" s="316">
        <f t="shared" si="114"/>
        <v>15751.617895658213</v>
      </c>
      <c r="M193" s="316">
        <f t="shared" si="114"/>
        <v>18403.489903519891</v>
      </c>
      <c r="N193" s="316">
        <f t="shared" si="114"/>
        <v>16381.682611484543</v>
      </c>
      <c r="O193" s="316">
        <f t="shared" si="114"/>
        <v>19139.629499660688</v>
      </c>
      <c r="P193" s="324">
        <f t="shared" si="105"/>
        <v>61842.343135788062</v>
      </c>
      <c r="Q193" s="324">
        <f t="shared" si="106"/>
        <v>72122.983039148094</v>
      </c>
    </row>
    <row r="194" spans="1:17" s="298" customFormat="1" x14ac:dyDescent="0.25">
      <c r="A194" s="301" t="s">
        <v>540</v>
      </c>
      <c r="B194" s="141" t="s">
        <v>638</v>
      </c>
      <c r="C194" s="300" t="s">
        <v>748</v>
      </c>
      <c r="D194" s="315">
        <v>11656.660496018469</v>
      </c>
      <c r="E194" s="315">
        <v>12625.437451299998</v>
      </c>
      <c r="F194" s="315">
        <v>13544.581751776152</v>
      </c>
      <c r="G194" s="315">
        <v>13589.687085259999</v>
      </c>
      <c r="H194" s="315">
        <v>14417.623628607278</v>
      </c>
      <c r="I194" s="312">
        <v>16754.146023709996</v>
      </c>
      <c r="J194" s="315">
        <v>14994.328573751569</v>
      </c>
      <c r="K194" s="312">
        <v>17518.706735081432</v>
      </c>
      <c r="L194" s="315">
        <v>15594.101716701631</v>
      </c>
      <c r="M194" s="312">
        <v>18219.455004484691</v>
      </c>
      <c r="N194" s="315">
        <v>16217.865785369697</v>
      </c>
      <c r="O194" s="312">
        <v>18948.23320466408</v>
      </c>
      <c r="P194" s="324">
        <f t="shared" si="105"/>
        <v>61223.919704430169</v>
      </c>
      <c r="Q194" s="324">
        <f t="shared" si="106"/>
        <v>71440.540967940207</v>
      </c>
    </row>
    <row r="195" spans="1:17" s="298" customFormat="1" x14ac:dyDescent="0.25">
      <c r="A195" s="301" t="s">
        <v>541</v>
      </c>
      <c r="B195" s="141" t="s">
        <v>865</v>
      </c>
      <c r="C195" s="300" t="s">
        <v>748</v>
      </c>
      <c r="D195" s="317">
        <v>31.348165659999999</v>
      </c>
      <c r="E195" s="317">
        <v>153.89747459999998</v>
      </c>
      <c r="F195" s="317">
        <v>149.05770610939831</v>
      </c>
      <c r="G195" s="317">
        <v>178.72584120999994</v>
      </c>
      <c r="H195" s="317">
        <v>145.63256190512402</v>
      </c>
      <c r="I195" s="315">
        <v>130.05424348839284</v>
      </c>
      <c r="J195" s="317">
        <v>151.45786438132899</v>
      </c>
      <c r="K195" s="315">
        <v>176.95663368769127</v>
      </c>
      <c r="L195" s="317">
        <v>157.51617895658214</v>
      </c>
      <c r="M195" s="315">
        <v>184.03489903519892</v>
      </c>
      <c r="N195" s="317">
        <v>163.81682611484541</v>
      </c>
      <c r="O195" s="315">
        <v>191.39629499660688</v>
      </c>
      <c r="P195" s="324">
        <f t="shared" si="105"/>
        <v>618.42343135788053</v>
      </c>
      <c r="Q195" s="324">
        <f t="shared" si="106"/>
        <v>682.44207120788997</v>
      </c>
    </row>
    <row r="196" spans="1:17" s="298" customFormat="1" x14ac:dyDescent="0.25">
      <c r="A196" s="301" t="s">
        <v>797</v>
      </c>
      <c r="B196" s="141" t="s">
        <v>798</v>
      </c>
      <c r="C196" s="300" t="s">
        <v>748</v>
      </c>
      <c r="D196" s="315">
        <v>0</v>
      </c>
      <c r="E196" s="315">
        <v>0</v>
      </c>
      <c r="F196" s="315">
        <v>0</v>
      </c>
      <c r="G196" s="315">
        <v>0</v>
      </c>
      <c r="H196" s="315">
        <v>0</v>
      </c>
      <c r="I196" s="315">
        <v>0</v>
      </c>
      <c r="J196" s="315">
        <v>0</v>
      </c>
      <c r="K196" s="315">
        <v>0</v>
      </c>
      <c r="L196" s="315">
        <v>0</v>
      </c>
      <c r="M196" s="315">
        <v>0</v>
      </c>
      <c r="N196" s="315">
        <v>0</v>
      </c>
      <c r="O196" s="315">
        <v>0</v>
      </c>
      <c r="P196" s="324">
        <f t="shared" si="105"/>
        <v>0</v>
      </c>
      <c r="Q196" s="324">
        <f t="shared" si="106"/>
        <v>0</v>
      </c>
    </row>
    <row r="197" spans="1:17" s="298" customFormat="1" ht="31.5" x14ac:dyDescent="0.25">
      <c r="A197" s="301" t="s">
        <v>542</v>
      </c>
      <c r="B197" s="285" t="s">
        <v>901</v>
      </c>
      <c r="C197" s="300" t="s">
        <v>748</v>
      </c>
      <c r="D197" s="315">
        <v>15.913764029999998</v>
      </c>
      <c r="E197" s="315">
        <v>18.84291528</v>
      </c>
      <c r="F197" s="315">
        <v>27.301224672149427</v>
      </c>
      <c r="G197" s="315">
        <v>17.606713889999998</v>
      </c>
      <c r="H197" s="315">
        <v>20.309769297257297</v>
      </c>
      <c r="I197" s="325">
        <v>19.878511220006093</v>
      </c>
      <c r="J197" s="315">
        <v>21.12216006914759</v>
      </c>
      <c r="K197" s="325">
        <v>20.432156108753617</v>
      </c>
      <c r="L197" s="315">
        <v>21.967046471913491</v>
      </c>
      <c r="M197" s="325">
        <v>21.249442353103763</v>
      </c>
      <c r="N197" s="315">
        <v>22.845728330790031</v>
      </c>
      <c r="O197" s="325">
        <v>22.099420047227916</v>
      </c>
      <c r="P197" s="324">
        <f t="shared" si="105"/>
        <v>86.244704169108417</v>
      </c>
      <c r="Q197" s="324">
        <f t="shared" si="106"/>
        <v>83.659529729091389</v>
      </c>
    </row>
    <row r="198" spans="1:17" s="298" customFormat="1" ht="31.5" x14ac:dyDescent="0.25">
      <c r="A198" s="301" t="s">
        <v>649</v>
      </c>
      <c r="B198" s="285" t="s">
        <v>1062</v>
      </c>
      <c r="C198" s="300" t="s">
        <v>748</v>
      </c>
      <c r="D198" s="315">
        <v>5313.6449380500007</v>
      </c>
      <c r="E198" s="315">
        <v>5557.8302662099995</v>
      </c>
      <c r="F198" s="315">
        <v>8052.6590781058449</v>
      </c>
      <c r="G198" s="315">
        <v>6520.2867640200002</v>
      </c>
      <c r="H198" s="315">
        <v>8235.6940100756274</v>
      </c>
      <c r="I198" s="325">
        <v>11054.167127858573</v>
      </c>
      <c r="J198" s="315">
        <v>8565.1217704786523</v>
      </c>
      <c r="K198" s="325">
        <v>11670.461142254353</v>
      </c>
      <c r="L198" s="315">
        <v>8907.7266412977988</v>
      </c>
      <c r="M198" s="325">
        <v>12137.279587944528</v>
      </c>
      <c r="N198" s="315">
        <v>9264.0357069497113</v>
      </c>
      <c r="O198" s="325">
        <v>12622.77077146231</v>
      </c>
      <c r="P198" s="329">
        <f t="shared" si="105"/>
        <v>34972.57812880179</v>
      </c>
      <c r="Q198" s="329">
        <f t="shared" si="106"/>
        <v>47484.67862951976</v>
      </c>
    </row>
    <row r="199" spans="1:17" s="298" customFormat="1" x14ac:dyDescent="0.25">
      <c r="A199" s="301" t="s">
        <v>650</v>
      </c>
      <c r="B199" s="285" t="s">
        <v>1048</v>
      </c>
      <c r="C199" s="300" t="s">
        <v>748</v>
      </c>
      <c r="D199" s="316">
        <v>0</v>
      </c>
      <c r="E199" s="316">
        <v>0</v>
      </c>
      <c r="F199" s="316">
        <v>0</v>
      </c>
      <c r="G199" s="316">
        <v>0</v>
      </c>
      <c r="H199" s="316">
        <v>0</v>
      </c>
      <c r="I199" s="315">
        <v>0</v>
      </c>
      <c r="J199" s="316">
        <v>0</v>
      </c>
      <c r="K199" s="315">
        <v>0</v>
      </c>
      <c r="L199" s="316">
        <v>0</v>
      </c>
      <c r="M199" s="315">
        <v>0</v>
      </c>
      <c r="N199" s="316">
        <v>0</v>
      </c>
      <c r="O199" s="315">
        <v>0</v>
      </c>
      <c r="P199" s="324">
        <f t="shared" si="105"/>
        <v>0</v>
      </c>
      <c r="Q199" s="324">
        <f t="shared" si="106"/>
        <v>0</v>
      </c>
    </row>
    <row r="200" spans="1:17" s="298" customFormat="1" x14ac:dyDescent="0.25">
      <c r="A200" s="301" t="s">
        <v>651</v>
      </c>
      <c r="B200" s="285" t="s">
        <v>639</v>
      </c>
      <c r="C200" s="300" t="s">
        <v>748</v>
      </c>
      <c r="D200" s="315">
        <v>395.67668945309998</v>
      </c>
      <c r="E200" s="315">
        <v>451.63954827060002</v>
      </c>
      <c r="F200" s="315">
        <v>482.25774740256003</v>
      </c>
      <c r="G200" s="315">
        <v>484.41053341999998</v>
      </c>
      <c r="H200" s="315">
        <v>518.77196366080648</v>
      </c>
      <c r="I200" s="315">
        <v>540.3451028474401</v>
      </c>
      <c r="J200" s="315">
        <v>539.5228422072388</v>
      </c>
      <c r="K200" s="315">
        <v>546.64448502857147</v>
      </c>
      <c r="L200" s="315">
        <v>561.10375589552825</v>
      </c>
      <c r="M200" s="315">
        <v>568.51026442971431</v>
      </c>
      <c r="N200" s="315">
        <v>583.54790613134946</v>
      </c>
      <c r="O200" s="315">
        <v>591.25067500690295</v>
      </c>
      <c r="P200" s="324">
        <f t="shared" si="105"/>
        <v>2202.946467894923</v>
      </c>
      <c r="Q200" s="324">
        <f t="shared" si="106"/>
        <v>2246.7505273126289</v>
      </c>
    </row>
    <row r="201" spans="1:17" s="298" customFormat="1" x14ac:dyDescent="0.25">
      <c r="A201" s="301" t="s">
        <v>652</v>
      </c>
      <c r="B201" s="285" t="s">
        <v>823</v>
      </c>
      <c r="C201" s="300" t="s">
        <v>748</v>
      </c>
      <c r="D201" s="315">
        <v>125.83402666000001</v>
      </c>
      <c r="E201" s="315">
        <v>143.47912266999998</v>
      </c>
      <c r="F201" s="315">
        <v>159.8907988</v>
      </c>
      <c r="G201" s="315">
        <v>159.84899134</v>
      </c>
      <c r="H201" s="315">
        <v>180.07946324777421</v>
      </c>
      <c r="I201" s="315">
        <v>170.23710599999998</v>
      </c>
      <c r="J201" s="315">
        <v>187.28264177768517</v>
      </c>
      <c r="K201" s="315">
        <v>189.75475227428575</v>
      </c>
      <c r="L201" s="315">
        <v>194.77394744879257</v>
      </c>
      <c r="M201" s="315">
        <v>197.34494236525717</v>
      </c>
      <c r="N201" s="315">
        <v>202.5649053467443</v>
      </c>
      <c r="O201" s="315">
        <v>205.2387400598675</v>
      </c>
      <c r="P201" s="324">
        <f t="shared" si="105"/>
        <v>764.70095782099634</v>
      </c>
      <c r="Q201" s="324">
        <f t="shared" si="106"/>
        <v>762.57554069941034</v>
      </c>
    </row>
    <row r="202" spans="1:17" s="298" customFormat="1" x14ac:dyDescent="0.25">
      <c r="A202" s="301" t="s">
        <v>790</v>
      </c>
      <c r="B202" s="285" t="s">
        <v>1022</v>
      </c>
      <c r="C202" s="300" t="s">
        <v>748</v>
      </c>
      <c r="D202" s="315">
        <v>541.89361893</v>
      </c>
      <c r="E202" s="315">
        <v>553.46871362000002</v>
      </c>
      <c r="F202" s="315">
        <v>643.75583784777018</v>
      </c>
      <c r="G202" s="315">
        <v>848.99849524000012</v>
      </c>
      <c r="H202" s="315">
        <v>671.43733887522421</v>
      </c>
      <c r="I202" s="315">
        <v>998.88347406232742</v>
      </c>
      <c r="J202" s="315">
        <v>698.29483243023321</v>
      </c>
      <c r="K202" s="325">
        <v>1038.8388130248206</v>
      </c>
      <c r="L202" s="315">
        <v>726.22662572744252</v>
      </c>
      <c r="M202" s="325">
        <v>1080.3923655458134</v>
      </c>
      <c r="N202" s="315">
        <v>755.27569075654026</v>
      </c>
      <c r="O202" s="325">
        <v>1123.608060167646</v>
      </c>
      <c r="P202" s="324">
        <f t="shared" si="105"/>
        <v>2851.2344877894407</v>
      </c>
      <c r="Q202" s="324">
        <f t="shared" si="106"/>
        <v>4241.722712800607</v>
      </c>
    </row>
    <row r="203" spans="1:17" s="298" customFormat="1" x14ac:dyDescent="0.25">
      <c r="A203" s="301" t="s">
        <v>800</v>
      </c>
      <c r="B203" s="141" t="s">
        <v>801</v>
      </c>
      <c r="C203" s="300" t="s">
        <v>748</v>
      </c>
      <c r="D203" s="315">
        <v>217.62212</v>
      </c>
      <c r="E203" s="315">
        <v>149.75721600000003</v>
      </c>
      <c r="F203" s="315">
        <v>246</v>
      </c>
      <c r="G203" s="315">
        <v>457.31482300000005</v>
      </c>
      <c r="H203" s="315">
        <v>22.312428150714524</v>
      </c>
      <c r="I203" s="315">
        <v>443.45891874071026</v>
      </c>
      <c r="J203" s="315">
        <v>22.423748300010843</v>
      </c>
      <c r="K203" s="315">
        <v>32.985447497466801</v>
      </c>
      <c r="L203" s="315">
        <v>22.836804332761048</v>
      </c>
      <c r="M203" s="315">
        <v>34.304865397365475</v>
      </c>
      <c r="N203" s="315">
        <v>23.022130917976867</v>
      </c>
      <c r="O203" s="315">
        <v>35.677060013260096</v>
      </c>
      <c r="P203" s="324">
        <f t="shared" si="105"/>
        <v>90.595111701463281</v>
      </c>
      <c r="Q203" s="324">
        <f t="shared" si="106"/>
        <v>546.42629164880259</v>
      </c>
    </row>
    <row r="204" spans="1:17" s="298" customFormat="1" x14ac:dyDescent="0.25">
      <c r="A204" s="301" t="s">
        <v>799</v>
      </c>
      <c r="B204" s="285" t="s">
        <v>895</v>
      </c>
      <c r="C204" s="300" t="s">
        <v>748</v>
      </c>
      <c r="D204" s="315">
        <v>18.907860169999999</v>
      </c>
      <c r="E204" s="315">
        <v>25.744515620000005</v>
      </c>
      <c r="F204" s="315">
        <v>38.181518668000002</v>
      </c>
      <c r="G204" s="315">
        <v>20.782668129999998</v>
      </c>
      <c r="H204" s="315">
        <v>39.752173118807995</v>
      </c>
      <c r="I204" s="312">
        <v>31.210900852533335</v>
      </c>
      <c r="J204" s="315">
        <v>41.342260043560316</v>
      </c>
      <c r="K204" s="312">
        <v>30.784195937664002</v>
      </c>
      <c r="L204" s="315">
        <v>42.995950445302732</v>
      </c>
      <c r="M204" s="312">
        <v>32.015563775170563</v>
      </c>
      <c r="N204" s="315">
        <v>44.715788463114841</v>
      </c>
      <c r="O204" s="312">
        <v>33.296186326177384</v>
      </c>
      <c r="P204" s="324">
        <f t="shared" si="105"/>
        <v>168.80617207078589</v>
      </c>
      <c r="Q204" s="324">
        <f t="shared" si="106"/>
        <v>127.30684689154529</v>
      </c>
    </row>
    <row r="205" spans="1:17" s="298" customFormat="1" x14ac:dyDescent="0.25">
      <c r="A205" s="301" t="s">
        <v>802</v>
      </c>
      <c r="B205" s="285" t="s">
        <v>896</v>
      </c>
      <c r="C205" s="300" t="s">
        <v>748</v>
      </c>
      <c r="D205" s="315">
        <v>64.249411010000003</v>
      </c>
      <c r="E205" s="315">
        <v>56.807846996000002</v>
      </c>
      <c r="F205" s="315">
        <v>101.01449004284204</v>
      </c>
      <c r="G205" s="315">
        <v>66.130292179999998</v>
      </c>
      <c r="H205" s="315">
        <v>36.173546687636509</v>
      </c>
      <c r="I205" s="312">
        <v>104.30978100033334</v>
      </c>
      <c r="J205" s="315">
        <v>37.620488555141975</v>
      </c>
      <c r="K205" s="312">
        <v>39.734277946479999</v>
      </c>
      <c r="L205" s="315">
        <v>39.125308097347649</v>
      </c>
      <c r="M205" s="312">
        <v>41.3236490643392</v>
      </c>
      <c r="N205" s="315">
        <v>40.690320421241559</v>
      </c>
      <c r="O205" s="312">
        <v>42.976595026912776</v>
      </c>
      <c r="P205" s="324">
        <f t="shared" ref="P205:P225" si="115">H205+J205+L205+N205</f>
        <v>153.60966376136767</v>
      </c>
      <c r="Q205" s="324">
        <f t="shared" ref="Q205:Q225" si="116">I205+K205+M205+O205</f>
        <v>228.34430303806533</v>
      </c>
    </row>
    <row r="206" spans="1:17" s="298" customFormat="1" x14ac:dyDescent="0.25">
      <c r="A206" s="301" t="s">
        <v>803</v>
      </c>
      <c r="B206" s="285" t="s">
        <v>805</v>
      </c>
      <c r="C206" s="300" t="s">
        <v>748</v>
      </c>
      <c r="D206" s="315">
        <v>9.26063057</v>
      </c>
      <c r="E206" s="315">
        <v>10.940445710000001</v>
      </c>
      <c r="F206" s="315">
        <v>12.94730966</v>
      </c>
      <c r="G206" s="315">
        <v>13.145243260000001</v>
      </c>
      <c r="H206" s="315">
        <v>10.78085337816</v>
      </c>
      <c r="I206" s="312">
        <v>5.50033539</v>
      </c>
      <c r="J206" s="315">
        <v>11.212087513286399</v>
      </c>
      <c r="K206" s="312">
        <v>6.9788255428320003</v>
      </c>
      <c r="L206" s="315">
        <v>11.660571013817854</v>
      </c>
      <c r="M206" s="312">
        <v>7.2579785645452803</v>
      </c>
      <c r="N206" s="315">
        <v>12.12699385437057</v>
      </c>
      <c r="O206" s="312">
        <v>7.5482977071270918</v>
      </c>
      <c r="P206" s="324">
        <f t="shared" si="115"/>
        <v>45.780505759634821</v>
      </c>
      <c r="Q206" s="324">
        <f t="shared" si="116"/>
        <v>27.285437204504372</v>
      </c>
    </row>
    <row r="207" spans="1:17" s="298" customFormat="1" ht="47.25" x14ac:dyDescent="0.25">
      <c r="A207" s="301" t="s">
        <v>804</v>
      </c>
      <c r="B207" s="285" t="s">
        <v>1002</v>
      </c>
      <c r="C207" s="300" t="s">
        <v>748</v>
      </c>
      <c r="D207" s="317">
        <v>93.994635600000009</v>
      </c>
      <c r="E207" s="317">
        <v>120.23045287000001</v>
      </c>
      <c r="F207" s="317">
        <v>163.69482465371431</v>
      </c>
      <c r="G207" s="317">
        <v>83.251480910000012</v>
      </c>
      <c r="H207" s="317">
        <v>120.75231656</v>
      </c>
      <c r="I207" s="317">
        <v>34.230389889999998</v>
      </c>
      <c r="J207" s="317">
        <v>74.817477980000007</v>
      </c>
      <c r="K207" s="317">
        <v>74.817477980000007</v>
      </c>
      <c r="L207" s="317">
        <v>100.27429897</v>
      </c>
      <c r="M207" s="317">
        <v>100.27429897</v>
      </c>
      <c r="N207" s="317">
        <v>71.321200450000006</v>
      </c>
      <c r="O207" s="317">
        <v>71.321200450000006</v>
      </c>
      <c r="P207" s="329">
        <f t="shared" si="115"/>
        <v>367.16529395999999</v>
      </c>
      <c r="Q207" s="329">
        <f t="shared" si="116"/>
        <v>280.64336729000001</v>
      </c>
    </row>
    <row r="208" spans="1:17" s="298" customFormat="1" x14ac:dyDescent="0.25">
      <c r="A208" s="301" t="s">
        <v>824</v>
      </c>
      <c r="B208" s="285" t="s">
        <v>1063</v>
      </c>
      <c r="C208" s="300" t="s">
        <v>748</v>
      </c>
      <c r="D208" s="317">
        <v>160.17233479999999</v>
      </c>
      <c r="E208" s="317">
        <v>189.73925187999998</v>
      </c>
      <c r="F208" s="317">
        <v>435.77252228653225</v>
      </c>
      <c r="G208" s="317">
        <v>169.17935360000001</v>
      </c>
      <c r="H208" s="317">
        <v>318</v>
      </c>
      <c r="I208" s="315">
        <v>502.29456443087497</v>
      </c>
      <c r="J208" s="317">
        <v>111.32</v>
      </c>
      <c r="K208" s="315">
        <v>361.32</v>
      </c>
      <c r="L208" s="317">
        <v>99.972800000000007</v>
      </c>
      <c r="M208" s="315">
        <v>499.97280000000001</v>
      </c>
      <c r="N208" s="317">
        <v>103.97171200000003</v>
      </c>
      <c r="O208" s="315">
        <v>603.97171200000003</v>
      </c>
      <c r="P208" s="324">
        <f t="shared" si="115"/>
        <v>633.26451199999997</v>
      </c>
      <c r="Q208" s="324">
        <f t="shared" si="116"/>
        <v>1967.5590764308749</v>
      </c>
    </row>
    <row r="209" spans="1:17" s="298" customFormat="1" ht="26.25" customHeight="1" x14ac:dyDescent="0.25">
      <c r="A209" s="301" t="s">
        <v>543</v>
      </c>
      <c r="B209" s="296" t="s">
        <v>1023</v>
      </c>
      <c r="C209" s="300" t="s">
        <v>748</v>
      </c>
      <c r="D209" s="319">
        <f t="shared" ref="D209:E209" si="117">D210+D211+D215</f>
        <v>0</v>
      </c>
      <c r="E209" s="319">
        <f t="shared" si="117"/>
        <v>0</v>
      </c>
      <c r="F209" s="319">
        <v>0</v>
      </c>
      <c r="G209" s="319">
        <f t="shared" ref="G209" si="118">G210+G211+G215</f>
        <v>1.75</v>
      </c>
      <c r="H209" s="319">
        <v>0</v>
      </c>
      <c r="I209" s="319">
        <f t="shared" ref="I209:O209" si="119">I210+I211+I215</f>
        <v>0</v>
      </c>
      <c r="J209" s="319">
        <v>0</v>
      </c>
      <c r="K209" s="319">
        <f t="shared" si="119"/>
        <v>0</v>
      </c>
      <c r="L209" s="319">
        <v>0</v>
      </c>
      <c r="M209" s="319">
        <f t="shared" si="119"/>
        <v>0</v>
      </c>
      <c r="N209" s="319">
        <v>0</v>
      </c>
      <c r="O209" s="319">
        <f t="shared" si="119"/>
        <v>0</v>
      </c>
      <c r="P209" s="324">
        <f t="shared" si="115"/>
        <v>0</v>
      </c>
      <c r="Q209" s="324">
        <f t="shared" si="116"/>
        <v>0</v>
      </c>
    </row>
    <row r="210" spans="1:17" s="298" customFormat="1" x14ac:dyDescent="0.25">
      <c r="A210" s="301" t="s">
        <v>544</v>
      </c>
      <c r="B210" s="285" t="s">
        <v>44</v>
      </c>
      <c r="C210" s="300" t="s">
        <v>748</v>
      </c>
      <c r="D210" s="320">
        <v>0</v>
      </c>
      <c r="E210" s="320">
        <v>0</v>
      </c>
      <c r="F210" s="320">
        <v>0</v>
      </c>
      <c r="G210" s="320">
        <v>1.75</v>
      </c>
      <c r="H210" s="320">
        <v>0</v>
      </c>
      <c r="I210" s="320">
        <v>0</v>
      </c>
      <c r="J210" s="320">
        <v>0</v>
      </c>
      <c r="K210" s="320">
        <v>0</v>
      </c>
      <c r="L210" s="320">
        <v>0</v>
      </c>
      <c r="M210" s="320">
        <v>0</v>
      </c>
      <c r="N210" s="320">
        <v>0</v>
      </c>
      <c r="O210" s="320">
        <v>0</v>
      </c>
      <c r="P210" s="324">
        <f t="shared" si="115"/>
        <v>0</v>
      </c>
      <c r="Q210" s="324">
        <f t="shared" si="116"/>
        <v>0</v>
      </c>
    </row>
    <row r="211" spans="1:17" s="298" customFormat="1" ht="31.5" x14ac:dyDescent="0.25">
      <c r="A211" s="301" t="s">
        <v>545</v>
      </c>
      <c r="B211" s="285" t="s">
        <v>68</v>
      </c>
      <c r="C211" s="300" t="s">
        <v>748</v>
      </c>
      <c r="D211" s="319">
        <v>0</v>
      </c>
      <c r="E211" s="319">
        <v>0</v>
      </c>
      <c r="F211" s="319">
        <v>0</v>
      </c>
      <c r="G211" s="319">
        <v>0</v>
      </c>
      <c r="H211" s="319">
        <v>0</v>
      </c>
      <c r="I211" s="319">
        <v>0</v>
      </c>
      <c r="J211" s="319">
        <v>0</v>
      </c>
      <c r="K211" s="319">
        <v>0</v>
      </c>
      <c r="L211" s="319">
        <v>0</v>
      </c>
      <c r="M211" s="319">
        <v>0</v>
      </c>
      <c r="N211" s="319">
        <v>0</v>
      </c>
      <c r="O211" s="319">
        <v>0</v>
      </c>
      <c r="P211" s="324">
        <f t="shared" si="115"/>
        <v>0</v>
      </c>
      <c r="Q211" s="324">
        <f t="shared" si="116"/>
        <v>0</v>
      </c>
    </row>
    <row r="212" spans="1:17" s="298" customFormat="1" ht="34.5" customHeight="1" x14ac:dyDescent="0.25">
      <c r="A212" s="301" t="s">
        <v>653</v>
      </c>
      <c r="B212" s="141" t="s">
        <v>1070</v>
      </c>
      <c r="C212" s="300" t="s">
        <v>748</v>
      </c>
      <c r="D212" s="319">
        <v>0</v>
      </c>
      <c r="E212" s="319">
        <v>0</v>
      </c>
      <c r="F212" s="319">
        <v>0</v>
      </c>
      <c r="G212" s="319">
        <v>0</v>
      </c>
      <c r="H212" s="319">
        <v>0</v>
      </c>
      <c r="I212" s="319">
        <v>0</v>
      </c>
      <c r="J212" s="319">
        <v>0</v>
      </c>
      <c r="K212" s="319">
        <v>0</v>
      </c>
      <c r="L212" s="319">
        <v>0</v>
      </c>
      <c r="M212" s="319">
        <v>0</v>
      </c>
      <c r="N212" s="319">
        <v>0</v>
      </c>
      <c r="O212" s="319">
        <v>0</v>
      </c>
      <c r="P212" s="324">
        <f t="shared" si="115"/>
        <v>0</v>
      </c>
      <c r="Q212" s="324">
        <f t="shared" si="116"/>
        <v>0</v>
      </c>
    </row>
    <row r="213" spans="1:17" s="298" customFormat="1" x14ac:dyDescent="0.25">
      <c r="A213" s="301" t="s">
        <v>654</v>
      </c>
      <c r="B213" s="286" t="s">
        <v>620</v>
      </c>
      <c r="C213" s="300" t="s">
        <v>748</v>
      </c>
      <c r="D213" s="319">
        <v>0</v>
      </c>
      <c r="E213" s="319">
        <v>0</v>
      </c>
      <c r="F213" s="319">
        <v>0</v>
      </c>
      <c r="G213" s="319">
        <v>0</v>
      </c>
      <c r="H213" s="319">
        <v>0</v>
      </c>
      <c r="I213" s="319">
        <v>0</v>
      </c>
      <c r="J213" s="319">
        <v>0</v>
      </c>
      <c r="K213" s="319">
        <v>0</v>
      </c>
      <c r="L213" s="319">
        <v>0</v>
      </c>
      <c r="M213" s="319">
        <v>0</v>
      </c>
      <c r="N213" s="319">
        <v>0</v>
      </c>
      <c r="O213" s="319">
        <v>0</v>
      </c>
      <c r="P213" s="324">
        <f t="shared" si="115"/>
        <v>0</v>
      </c>
      <c r="Q213" s="324">
        <f t="shared" si="116"/>
        <v>0</v>
      </c>
    </row>
    <row r="214" spans="1:17" s="298" customFormat="1" ht="31.5" x14ac:dyDescent="0.25">
      <c r="A214" s="301" t="s">
        <v>655</v>
      </c>
      <c r="B214" s="286" t="s">
        <v>738</v>
      </c>
      <c r="C214" s="300" t="s">
        <v>748</v>
      </c>
      <c r="D214" s="319">
        <v>0</v>
      </c>
      <c r="E214" s="319">
        <v>0</v>
      </c>
      <c r="F214" s="319">
        <v>0</v>
      </c>
      <c r="G214" s="319">
        <v>0</v>
      </c>
      <c r="H214" s="319">
        <v>0</v>
      </c>
      <c r="I214" s="319">
        <v>0</v>
      </c>
      <c r="J214" s="319">
        <v>0</v>
      </c>
      <c r="K214" s="319">
        <v>0</v>
      </c>
      <c r="L214" s="319">
        <v>0</v>
      </c>
      <c r="M214" s="319">
        <v>0</v>
      </c>
      <c r="N214" s="319">
        <v>0</v>
      </c>
      <c r="O214" s="319">
        <v>0</v>
      </c>
      <c r="P214" s="324">
        <f t="shared" si="115"/>
        <v>0</v>
      </c>
      <c r="Q214" s="324">
        <f t="shared" si="116"/>
        <v>0</v>
      </c>
    </row>
    <row r="215" spans="1:17" s="298" customFormat="1" x14ac:dyDescent="0.25">
      <c r="A215" s="301" t="s">
        <v>546</v>
      </c>
      <c r="B215" s="285" t="s">
        <v>1064</v>
      </c>
      <c r="C215" s="300" t="s">
        <v>748</v>
      </c>
      <c r="D215" s="320">
        <v>0</v>
      </c>
      <c r="E215" s="320">
        <v>0</v>
      </c>
      <c r="F215" s="320">
        <v>0</v>
      </c>
      <c r="G215" s="320">
        <v>0</v>
      </c>
      <c r="H215" s="320">
        <v>0</v>
      </c>
      <c r="I215" s="320">
        <v>0</v>
      </c>
      <c r="J215" s="320">
        <v>0</v>
      </c>
      <c r="K215" s="320">
        <v>0</v>
      </c>
      <c r="L215" s="320">
        <v>0</v>
      </c>
      <c r="M215" s="320">
        <v>0</v>
      </c>
      <c r="N215" s="320">
        <v>0</v>
      </c>
      <c r="O215" s="320">
        <v>0</v>
      </c>
      <c r="P215" s="324">
        <f t="shared" si="115"/>
        <v>0</v>
      </c>
      <c r="Q215" s="324">
        <f t="shared" si="116"/>
        <v>0</v>
      </c>
    </row>
    <row r="216" spans="1:17" s="298" customFormat="1" x14ac:dyDescent="0.25">
      <c r="A216" s="301" t="s">
        <v>548</v>
      </c>
      <c r="B216" s="296" t="s">
        <v>1024</v>
      </c>
      <c r="C216" s="300" t="s">
        <v>748</v>
      </c>
      <c r="D216" s="319">
        <f t="shared" ref="D216:E216" si="120">D217+D224+D225</f>
        <v>189.86255413000001</v>
      </c>
      <c r="E216" s="319">
        <f t="shared" si="120"/>
        <v>573.51256996999996</v>
      </c>
      <c r="F216" s="319">
        <v>840.00673193900002</v>
      </c>
      <c r="G216" s="319">
        <f t="shared" ref="G216" si="121">G217+G224+G225</f>
        <v>646.8787285799998</v>
      </c>
      <c r="H216" s="319">
        <v>386.27087319221994</v>
      </c>
      <c r="I216" s="319">
        <f t="shared" ref="I216:O216" si="122">I217+I224+I225</f>
        <v>744.70921559999999</v>
      </c>
      <c r="J216" s="319">
        <v>512.89749057107372</v>
      </c>
      <c r="K216" s="319">
        <f t="shared" si="122"/>
        <v>898.72200306916</v>
      </c>
      <c r="L216" s="319">
        <v>648.16945730034558</v>
      </c>
      <c r="M216" s="319">
        <f t="shared" si="122"/>
        <v>1055.2783958788625</v>
      </c>
      <c r="N216" s="319">
        <v>608.63535585364252</v>
      </c>
      <c r="O216" s="319">
        <f t="shared" si="122"/>
        <v>1031.6900365724146</v>
      </c>
      <c r="P216" s="324">
        <f t="shared" si="115"/>
        <v>2155.9731769172818</v>
      </c>
      <c r="Q216" s="324">
        <f t="shared" si="116"/>
        <v>3730.3996511204373</v>
      </c>
    </row>
    <row r="217" spans="1:17" s="298" customFormat="1" x14ac:dyDescent="0.25">
      <c r="A217" s="301" t="s">
        <v>549</v>
      </c>
      <c r="B217" s="285" t="s">
        <v>1025</v>
      </c>
      <c r="C217" s="300" t="s">
        <v>748</v>
      </c>
      <c r="D217" s="319">
        <f t="shared" ref="D217:E217" si="123">D218+D219+D220+D221+D222+D223</f>
        <v>189.86255413000001</v>
      </c>
      <c r="E217" s="319">
        <f t="shared" si="123"/>
        <v>520.71449989999996</v>
      </c>
      <c r="F217" s="319">
        <v>162.91339634399998</v>
      </c>
      <c r="G217" s="319">
        <f t="shared" ref="G217" si="124">G218+G219+G220+G221+G222+G223</f>
        <v>616.83463833999986</v>
      </c>
      <c r="H217" s="319">
        <v>318.84382947221997</v>
      </c>
      <c r="I217" s="319">
        <f t="shared" ref="I217:O217" si="125">I218+I219+I220+I221+I222+I223</f>
        <v>324.15742588599994</v>
      </c>
      <c r="J217" s="319">
        <v>442.59115259107369</v>
      </c>
      <c r="K217" s="319">
        <f t="shared" si="125"/>
        <v>452.46009250159995</v>
      </c>
      <c r="L217" s="319">
        <v>580.87423151034557</v>
      </c>
      <c r="M217" s="319">
        <f t="shared" si="125"/>
        <v>591.15714478619998</v>
      </c>
      <c r="N217" s="319">
        <v>538.64571519364245</v>
      </c>
      <c r="O217" s="319">
        <f t="shared" si="125"/>
        <v>548.99482682179996</v>
      </c>
      <c r="P217" s="324">
        <f t="shared" si="115"/>
        <v>1880.9549287672817</v>
      </c>
      <c r="Q217" s="324">
        <f t="shared" si="116"/>
        <v>1916.7694899955998</v>
      </c>
    </row>
    <row r="218" spans="1:17" s="298" customFormat="1" x14ac:dyDescent="0.25">
      <c r="A218" s="301" t="s">
        <v>656</v>
      </c>
      <c r="B218" s="141" t="s">
        <v>866</v>
      </c>
      <c r="C218" s="300" t="s">
        <v>748</v>
      </c>
      <c r="D218" s="320">
        <v>18.724753969999998</v>
      </c>
      <c r="E218" s="320">
        <v>5.8009010000000005</v>
      </c>
      <c r="F218" s="320">
        <v>24.114524328000002</v>
      </c>
      <c r="G218" s="320">
        <v>17.378813339999997</v>
      </c>
      <c r="H218" s="320">
        <v>31.849049916000002</v>
      </c>
      <c r="I218" s="320">
        <v>32.379400000000004</v>
      </c>
      <c r="J218" s="320">
        <v>13.912192608</v>
      </c>
      <c r="K218" s="320">
        <v>15.401378795600001</v>
      </c>
      <c r="L218" s="320">
        <v>11.495220372</v>
      </c>
      <c r="M218" s="320">
        <v>11.602532340200002</v>
      </c>
      <c r="N218" s="320">
        <v>11.813310564</v>
      </c>
      <c r="O218" s="320">
        <v>12.583729649999999</v>
      </c>
      <c r="P218" s="324">
        <f t="shared" si="115"/>
        <v>69.069773460000008</v>
      </c>
      <c r="Q218" s="324">
        <f t="shared" si="116"/>
        <v>71.967040785800009</v>
      </c>
    </row>
    <row r="219" spans="1:17" s="298" customFormat="1" x14ac:dyDescent="0.25">
      <c r="A219" s="301" t="s">
        <v>657</v>
      </c>
      <c r="B219" s="141" t="s">
        <v>867</v>
      </c>
      <c r="C219" s="300" t="s">
        <v>748</v>
      </c>
      <c r="D219" s="320">
        <v>149.58820016000001</v>
      </c>
      <c r="E219" s="320">
        <v>509.83975289999995</v>
      </c>
      <c r="F219" s="320">
        <v>138.79887201599999</v>
      </c>
      <c r="G219" s="320">
        <v>598.74282499999993</v>
      </c>
      <c r="H219" s="320">
        <v>286.99477955621995</v>
      </c>
      <c r="I219" s="320">
        <v>291.77802588599997</v>
      </c>
      <c r="J219" s="320">
        <v>428.6789599830737</v>
      </c>
      <c r="K219" s="320">
        <v>437.05871370599993</v>
      </c>
      <c r="L219" s="320">
        <v>569.37901113834562</v>
      </c>
      <c r="M219" s="320">
        <v>579.55461244599996</v>
      </c>
      <c r="N219" s="320">
        <v>526.8324046296425</v>
      </c>
      <c r="O219" s="320">
        <v>536.41109717179995</v>
      </c>
      <c r="P219" s="324">
        <f t="shared" si="115"/>
        <v>1811.8851553072818</v>
      </c>
      <c r="Q219" s="324">
        <f t="shared" si="116"/>
        <v>1844.8024492097998</v>
      </c>
    </row>
    <row r="220" spans="1:17" s="298" customFormat="1" ht="31.5" x14ac:dyDescent="0.25">
      <c r="A220" s="301" t="s">
        <v>658</v>
      </c>
      <c r="B220" s="141" t="s">
        <v>868</v>
      </c>
      <c r="C220" s="300" t="s">
        <v>748</v>
      </c>
      <c r="D220" s="320">
        <v>0</v>
      </c>
      <c r="E220" s="320">
        <v>0</v>
      </c>
      <c r="F220" s="320">
        <v>0</v>
      </c>
      <c r="G220" s="320">
        <v>0</v>
      </c>
      <c r="H220" s="320">
        <v>0</v>
      </c>
      <c r="I220" s="320">
        <v>0</v>
      </c>
      <c r="J220" s="320">
        <v>0</v>
      </c>
      <c r="K220" s="320">
        <v>0</v>
      </c>
      <c r="L220" s="320">
        <v>0</v>
      </c>
      <c r="M220" s="320">
        <v>0</v>
      </c>
      <c r="N220" s="320">
        <v>0</v>
      </c>
      <c r="O220" s="320">
        <v>0</v>
      </c>
      <c r="P220" s="324">
        <f t="shared" si="115"/>
        <v>0</v>
      </c>
      <c r="Q220" s="324">
        <f t="shared" si="116"/>
        <v>0</v>
      </c>
    </row>
    <row r="221" spans="1:17" s="298" customFormat="1" x14ac:dyDescent="0.25">
      <c r="A221" s="301" t="s">
        <v>659</v>
      </c>
      <c r="B221" s="141" t="s">
        <v>869</v>
      </c>
      <c r="C221" s="300" t="s">
        <v>748</v>
      </c>
      <c r="D221" s="320">
        <v>21.549599999999998</v>
      </c>
      <c r="E221" s="320">
        <v>5.0738459999999996</v>
      </c>
      <c r="F221" s="320">
        <v>0</v>
      </c>
      <c r="G221" s="320">
        <v>0.71299999999999997</v>
      </c>
      <c r="H221" s="320">
        <v>0</v>
      </c>
      <c r="I221" s="320">
        <v>0</v>
      </c>
      <c r="J221" s="320">
        <v>0</v>
      </c>
      <c r="K221" s="320">
        <v>0</v>
      </c>
      <c r="L221" s="320">
        <v>0</v>
      </c>
      <c r="M221" s="320">
        <v>0</v>
      </c>
      <c r="N221" s="320">
        <v>0</v>
      </c>
      <c r="O221" s="320">
        <v>0</v>
      </c>
      <c r="P221" s="324">
        <f t="shared" si="115"/>
        <v>0</v>
      </c>
      <c r="Q221" s="324">
        <f t="shared" si="116"/>
        <v>0</v>
      </c>
    </row>
    <row r="222" spans="1:17" s="298" customFormat="1" ht="31.5" x14ac:dyDescent="0.25">
      <c r="A222" s="301" t="s">
        <v>791</v>
      </c>
      <c r="B222" s="141" t="s">
        <v>870</v>
      </c>
      <c r="C222" s="300" t="s">
        <v>748</v>
      </c>
      <c r="D222" s="320">
        <v>0</v>
      </c>
      <c r="E222" s="320">
        <v>0</v>
      </c>
      <c r="F222" s="320">
        <v>0</v>
      </c>
      <c r="G222" s="320">
        <v>0</v>
      </c>
      <c r="H222" s="320">
        <v>0</v>
      </c>
      <c r="I222" s="320">
        <v>0</v>
      </c>
      <c r="J222" s="320">
        <v>0</v>
      </c>
      <c r="K222" s="320">
        <v>0</v>
      </c>
      <c r="L222" s="320">
        <v>0</v>
      </c>
      <c r="M222" s="320">
        <v>0</v>
      </c>
      <c r="N222" s="320">
        <v>0</v>
      </c>
      <c r="O222" s="320">
        <v>0</v>
      </c>
      <c r="P222" s="324">
        <f t="shared" si="115"/>
        <v>0</v>
      </c>
      <c r="Q222" s="324">
        <f t="shared" si="116"/>
        <v>0</v>
      </c>
    </row>
    <row r="223" spans="1:17" s="298" customFormat="1" x14ac:dyDescent="0.25">
      <c r="A223" s="301" t="s">
        <v>792</v>
      </c>
      <c r="B223" s="141" t="s">
        <v>547</v>
      </c>
      <c r="C223" s="300" t="s">
        <v>748</v>
      </c>
      <c r="D223" s="320">
        <v>0</v>
      </c>
      <c r="E223" s="320">
        <v>0</v>
      </c>
      <c r="F223" s="320">
        <v>0</v>
      </c>
      <c r="G223" s="320">
        <v>0</v>
      </c>
      <c r="H223" s="320">
        <v>0</v>
      </c>
      <c r="I223" s="320">
        <v>0</v>
      </c>
      <c r="J223" s="320">
        <v>0</v>
      </c>
      <c r="K223" s="320">
        <v>0</v>
      </c>
      <c r="L223" s="320">
        <v>0</v>
      </c>
      <c r="M223" s="320">
        <v>0</v>
      </c>
      <c r="N223" s="320">
        <v>0</v>
      </c>
      <c r="O223" s="320">
        <v>0</v>
      </c>
      <c r="P223" s="324">
        <f t="shared" si="115"/>
        <v>0</v>
      </c>
      <c r="Q223" s="324">
        <f t="shared" si="116"/>
        <v>0</v>
      </c>
    </row>
    <row r="224" spans="1:17" s="298" customFormat="1" x14ac:dyDescent="0.25">
      <c r="A224" s="301" t="s">
        <v>550</v>
      </c>
      <c r="B224" s="285" t="s">
        <v>56</v>
      </c>
      <c r="C224" s="300" t="s">
        <v>748</v>
      </c>
      <c r="D224" s="320">
        <v>0</v>
      </c>
      <c r="E224" s="320">
        <v>0</v>
      </c>
      <c r="F224" s="320">
        <v>78.247273360000008</v>
      </c>
      <c r="G224" s="320">
        <v>0</v>
      </c>
      <c r="H224" s="320">
        <v>8.4270437200000003</v>
      </c>
      <c r="I224" s="320">
        <v>0</v>
      </c>
      <c r="J224" s="320">
        <v>8.9463379799999991</v>
      </c>
      <c r="K224" s="320">
        <v>8.8880492649999994</v>
      </c>
      <c r="L224" s="320">
        <v>3.4808257899999999</v>
      </c>
      <c r="M224" s="320">
        <v>9.2524353379999997</v>
      </c>
      <c r="N224" s="320">
        <v>3.6226646600000003</v>
      </c>
      <c r="O224" s="320">
        <v>9.631641365765601</v>
      </c>
      <c r="P224" s="324">
        <f t="shared" si="115"/>
        <v>24.476872150000002</v>
      </c>
      <c r="Q224" s="324">
        <f t="shared" si="116"/>
        <v>27.7721259687656</v>
      </c>
    </row>
    <row r="225" spans="1:17" s="298" customFormat="1" x14ac:dyDescent="0.25">
      <c r="A225" s="301" t="s">
        <v>551</v>
      </c>
      <c r="B225" s="285" t="s">
        <v>1069</v>
      </c>
      <c r="C225" s="300" t="s">
        <v>748</v>
      </c>
      <c r="D225" s="320">
        <v>0</v>
      </c>
      <c r="E225" s="320">
        <v>52.798070070000001</v>
      </c>
      <c r="F225" s="320">
        <v>598.84606223499998</v>
      </c>
      <c r="G225" s="320">
        <v>30.044090239999999</v>
      </c>
      <c r="H225" s="320">
        <v>59</v>
      </c>
      <c r="I225" s="318">
        <v>420.55178971400005</v>
      </c>
      <c r="J225" s="320">
        <v>61.36</v>
      </c>
      <c r="K225" s="318">
        <v>437.37386130256004</v>
      </c>
      <c r="L225" s="318">
        <v>63.814399999999999</v>
      </c>
      <c r="M225" s="318">
        <v>454.86881575466248</v>
      </c>
      <c r="N225" s="318">
        <v>66.366976000000008</v>
      </c>
      <c r="O225" s="318">
        <v>473.06356838484902</v>
      </c>
      <c r="P225" s="324">
        <f t="shared" si="115"/>
        <v>250.54137600000001</v>
      </c>
      <c r="Q225" s="324">
        <f t="shared" si="116"/>
        <v>1785.8580351560718</v>
      </c>
    </row>
    <row r="226" spans="1:17" s="298" customFormat="1" x14ac:dyDescent="0.25">
      <c r="A226" s="301" t="s">
        <v>925</v>
      </c>
      <c r="B226" s="285" t="s">
        <v>863</v>
      </c>
      <c r="C226" s="300" t="s">
        <v>286</v>
      </c>
      <c r="D226" s="320" t="s">
        <v>590</v>
      </c>
      <c r="E226" s="320" t="s">
        <v>590</v>
      </c>
      <c r="F226" s="320" t="s">
        <v>590</v>
      </c>
      <c r="G226" s="320" t="s">
        <v>590</v>
      </c>
      <c r="H226" s="320" t="s">
        <v>590</v>
      </c>
      <c r="I226" s="320" t="s">
        <v>590</v>
      </c>
      <c r="J226" s="320" t="s">
        <v>590</v>
      </c>
      <c r="K226" s="320" t="s">
        <v>590</v>
      </c>
      <c r="L226" s="320" t="s">
        <v>590</v>
      </c>
      <c r="M226" s="320" t="s">
        <v>590</v>
      </c>
      <c r="N226" s="320" t="s">
        <v>590</v>
      </c>
      <c r="O226" s="320" t="s">
        <v>590</v>
      </c>
      <c r="P226" s="320" t="s">
        <v>590</v>
      </c>
      <c r="Q226" s="320" t="s">
        <v>590</v>
      </c>
    </row>
    <row r="227" spans="1:17" s="298" customFormat="1" ht="31.5" x14ac:dyDescent="0.25">
      <c r="A227" s="301" t="s">
        <v>926</v>
      </c>
      <c r="B227" s="285" t="s">
        <v>927</v>
      </c>
      <c r="C227" s="300" t="s">
        <v>748</v>
      </c>
      <c r="D227" s="320">
        <v>0</v>
      </c>
      <c r="E227" s="320">
        <v>0</v>
      </c>
      <c r="F227" s="320">
        <v>0</v>
      </c>
      <c r="G227" s="320">
        <v>0</v>
      </c>
      <c r="H227" s="320">
        <v>0</v>
      </c>
      <c r="I227" s="320">
        <v>0</v>
      </c>
      <c r="J227" s="320">
        <v>0</v>
      </c>
      <c r="K227" s="320">
        <v>0</v>
      </c>
      <c r="L227" s="320">
        <v>0</v>
      </c>
      <c r="M227" s="320">
        <v>0</v>
      </c>
      <c r="N227" s="320">
        <v>0</v>
      </c>
      <c r="O227" s="320">
        <v>0</v>
      </c>
      <c r="P227" s="324">
        <f t="shared" ref="P227:P258" si="126">H227+J227+L227+N227</f>
        <v>0</v>
      </c>
      <c r="Q227" s="324">
        <f t="shared" ref="Q227:Q258" si="127">I227+K227+M227+O227</f>
        <v>0</v>
      </c>
    </row>
    <row r="228" spans="1:17" s="298" customFormat="1" x14ac:dyDescent="0.25">
      <c r="A228" s="301" t="s">
        <v>552</v>
      </c>
      <c r="B228" s="296" t="s">
        <v>1026</v>
      </c>
      <c r="C228" s="300" t="s">
        <v>748</v>
      </c>
      <c r="D228" s="319">
        <f t="shared" ref="D228:E228" si="128">D229+D230+D234+D235+D238+D239+D240</f>
        <v>19.489872459999997</v>
      </c>
      <c r="E228" s="319">
        <f t="shared" si="128"/>
        <v>52.814490419999998</v>
      </c>
      <c r="F228" s="319">
        <v>54.932270419377552</v>
      </c>
      <c r="G228" s="319">
        <f t="shared" ref="G228" si="129">G229+G230+G234+G235+G238+G239+G240</f>
        <v>60.303194149999996</v>
      </c>
      <c r="H228" s="319">
        <v>54.932270419377552</v>
      </c>
      <c r="I228" s="319">
        <f t="shared" ref="I228:O228" si="130">I229+I230+I234+I235+I238+I239+I240</f>
        <v>32.547945205479451</v>
      </c>
      <c r="J228" s="319">
        <v>54.932270419377552</v>
      </c>
      <c r="K228" s="319">
        <f t="shared" si="130"/>
        <v>32.547945205479451</v>
      </c>
      <c r="L228" s="319">
        <v>54.932270419377552</v>
      </c>
      <c r="M228" s="319">
        <f t="shared" si="130"/>
        <v>32.547945205479451</v>
      </c>
      <c r="N228" s="319">
        <v>54.932270419377552</v>
      </c>
      <c r="O228" s="319">
        <f t="shared" si="130"/>
        <v>32.547945205479451</v>
      </c>
      <c r="P228" s="324">
        <f t="shared" si="126"/>
        <v>219.72908167751021</v>
      </c>
      <c r="Q228" s="324">
        <f t="shared" si="127"/>
        <v>130.1917808219178</v>
      </c>
    </row>
    <row r="229" spans="1:17" s="298" customFormat="1" x14ac:dyDescent="0.25">
      <c r="A229" s="301" t="s">
        <v>553</v>
      </c>
      <c r="B229" s="285" t="s">
        <v>57</v>
      </c>
      <c r="C229" s="300" t="s">
        <v>748</v>
      </c>
      <c r="D229" s="320">
        <v>19.489872459999997</v>
      </c>
      <c r="E229" s="320">
        <v>37.814490419999998</v>
      </c>
      <c r="F229" s="320">
        <v>54.932270419377552</v>
      </c>
      <c r="G229" s="320">
        <v>44.703194149999995</v>
      </c>
      <c r="H229" s="320">
        <v>54.932270419377552</v>
      </c>
      <c r="I229" s="320">
        <v>32.547945205479451</v>
      </c>
      <c r="J229" s="320">
        <v>54.932270419377552</v>
      </c>
      <c r="K229" s="320">
        <v>32.547945205479451</v>
      </c>
      <c r="L229" s="320">
        <v>54.932270419377552</v>
      </c>
      <c r="M229" s="320">
        <v>32.547945205479451</v>
      </c>
      <c r="N229" s="320">
        <v>54.932270419377552</v>
      </c>
      <c r="O229" s="320">
        <v>32.547945205479451</v>
      </c>
      <c r="P229" s="324">
        <f t="shared" si="126"/>
        <v>219.72908167751021</v>
      </c>
      <c r="Q229" s="324">
        <f t="shared" si="127"/>
        <v>130.1917808219178</v>
      </c>
    </row>
    <row r="230" spans="1:17" s="298" customFormat="1" x14ac:dyDescent="0.25">
      <c r="A230" s="301" t="s">
        <v>554</v>
      </c>
      <c r="B230" s="285" t="s">
        <v>1027</v>
      </c>
      <c r="C230" s="300" t="s">
        <v>748</v>
      </c>
      <c r="D230" s="319">
        <f t="shared" ref="D230" si="131">D231+D232+D233</f>
        <v>0</v>
      </c>
      <c r="E230" s="319">
        <v>0</v>
      </c>
      <c r="F230" s="319">
        <v>0</v>
      </c>
      <c r="G230" s="319">
        <v>0</v>
      </c>
      <c r="H230" s="319">
        <v>0</v>
      </c>
      <c r="I230" s="319">
        <v>0</v>
      </c>
      <c r="J230" s="319">
        <v>0</v>
      </c>
      <c r="K230" s="319">
        <v>0</v>
      </c>
      <c r="L230" s="319">
        <v>0</v>
      </c>
      <c r="M230" s="319">
        <v>0</v>
      </c>
      <c r="N230" s="319">
        <v>0</v>
      </c>
      <c r="O230" s="319">
        <v>0</v>
      </c>
      <c r="P230" s="324">
        <f t="shared" si="126"/>
        <v>0</v>
      </c>
      <c r="Q230" s="324">
        <f t="shared" si="127"/>
        <v>0</v>
      </c>
    </row>
    <row r="231" spans="1:17" s="298" customFormat="1" x14ac:dyDescent="0.25">
      <c r="A231" s="301" t="s">
        <v>606</v>
      </c>
      <c r="B231" s="141" t="s">
        <v>1065</v>
      </c>
      <c r="C231" s="300" t="s">
        <v>748</v>
      </c>
      <c r="D231" s="319">
        <v>0</v>
      </c>
      <c r="E231" s="319">
        <v>0</v>
      </c>
      <c r="F231" s="320">
        <v>0</v>
      </c>
      <c r="G231" s="319">
        <v>0</v>
      </c>
      <c r="H231" s="320">
        <v>0</v>
      </c>
      <c r="I231" s="320">
        <v>0</v>
      </c>
      <c r="J231" s="320">
        <v>0</v>
      </c>
      <c r="K231" s="320">
        <v>0</v>
      </c>
      <c r="L231" s="320">
        <v>0</v>
      </c>
      <c r="M231" s="320">
        <v>0</v>
      </c>
      <c r="N231" s="320">
        <v>0</v>
      </c>
      <c r="O231" s="320">
        <v>0</v>
      </c>
      <c r="P231" s="324">
        <f t="shared" si="126"/>
        <v>0</v>
      </c>
      <c r="Q231" s="324">
        <f t="shared" si="127"/>
        <v>0</v>
      </c>
    </row>
    <row r="232" spans="1:17" s="298" customFormat="1" x14ac:dyDescent="0.25">
      <c r="A232" s="301" t="s">
        <v>607</v>
      </c>
      <c r="B232" s="141" t="s">
        <v>1071</v>
      </c>
      <c r="C232" s="300" t="s">
        <v>748</v>
      </c>
      <c r="D232" s="319">
        <v>0</v>
      </c>
      <c r="E232" s="319">
        <v>0</v>
      </c>
      <c r="F232" s="320">
        <v>0</v>
      </c>
      <c r="G232" s="319">
        <v>0</v>
      </c>
      <c r="H232" s="320">
        <v>0</v>
      </c>
      <c r="I232" s="320">
        <v>0</v>
      </c>
      <c r="J232" s="320">
        <v>0</v>
      </c>
      <c r="K232" s="320">
        <v>0</v>
      </c>
      <c r="L232" s="320">
        <v>0</v>
      </c>
      <c r="M232" s="320">
        <v>0</v>
      </c>
      <c r="N232" s="320">
        <v>0</v>
      </c>
      <c r="O232" s="320">
        <v>0</v>
      </c>
      <c r="P232" s="324">
        <f t="shared" si="126"/>
        <v>0</v>
      </c>
      <c r="Q232" s="324">
        <f t="shared" si="127"/>
        <v>0</v>
      </c>
    </row>
    <row r="233" spans="1:17" s="298" customFormat="1" x14ac:dyDescent="0.25">
      <c r="A233" s="301" t="s">
        <v>642</v>
      </c>
      <c r="B233" s="141" t="s">
        <v>61</v>
      </c>
      <c r="C233" s="300" t="s">
        <v>748</v>
      </c>
      <c r="D233" s="319">
        <v>0</v>
      </c>
      <c r="E233" s="319">
        <v>0</v>
      </c>
      <c r="F233" s="320">
        <v>0</v>
      </c>
      <c r="G233" s="319">
        <v>0</v>
      </c>
      <c r="H233" s="320">
        <v>0</v>
      </c>
      <c r="I233" s="320">
        <v>0</v>
      </c>
      <c r="J233" s="320">
        <v>0</v>
      </c>
      <c r="K233" s="320">
        <v>0</v>
      </c>
      <c r="L233" s="320">
        <v>0</v>
      </c>
      <c r="M233" s="320">
        <v>0</v>
      </c>
      <c r="N233" s="320">
        <v>0</v>
      </c>
      <c r="O233" s="320">
        <v>0</v>
      </c>
      <c r="P233" s="324">
        <f t="shared" si="126"/>
        <v>0</v>
      </c>
      <c r="Q233" s="324">
        <f t="shared" si="127"/>
        <v>0</v>
      </c>
    </row>
    <row r="234" spans="1:17" s="298" customFormat="1" x14ac:dyDescent="0.25">
      <c r="A234" s="301" t="s">
        <v>555</v>
      </c>
      <c r="B234" s="285" t="s">
        <v>1127</v>
      </c>
      <c r="C234" s="300" t="s">
        <v>748</v>
      </c>
      <c r="D234" s="319">
        <v>0</v>
      </c>
      <c r="E234" s="319">
        <v>0</v>
      </c>
      <c r="F234" s="320">
        <v>0</v>
      </c>
      <c r="G234" s="319">
        <v>0</v>
      </c>
      <c r="H234" s="320">
        <v>0</v>
      </c>
      <c r="I234" s="320">
        <v>0</v>
      </c>
      <c r="J234" s="320">
        <v>0</v>
      </c>
      <c r="K234" s="320">
        <v>0</v>
      </c>
      <c r="L234" s="320">
        <v>0</v>
      </c>
      <c r="M234" s="320">
        <v>0</v>
      </c>
      <c r="N234" s="320">
        <v>0</v>
      </c>
      <c r="O234" s="320">
        <v>0</v>
      </c>
      <c r="P234" s="324">
        <f t="shared" si="126"/>
        <v>0</v>
      </c>
      <c r="Q234" s="324">
        <f t="shared" si="127"/>
        <v>0</v>
      </c>
    </row>
    <row r="235" spans="1:17" s="298" customFormat="1" ht="34.5" customHeight="1" x14ac:dyDescent="0.25">
      <c r="A235" s="301" t="s">
        <v>556</v>
      </c>
      <c r="B235" s="285" t="s">
        <v>1028</v>
      </c>
      <c r="C235" s="300" t="s">
        <v>748</v>
      </c>
      <c r="D235" s="319">
        <f t="shared" ref="D235" si="132">D236+D237</f>
        <v>0</v>
      </c>
      <c r="E235" s="319">
        <v>0</v>
      </c>
      <c r="F235" s="319">
        <v>0</v>
      </c>
      <c r="G235" s="319">
        <v>0</v>
      </c>
      <c r="H235" s="319">
        <v>0</v>
      </c>
      <c r="I235" s="319">
        <v>0</v>
      </c>
      <c r="J235" s="319">
        <v>0</v>
      </c>
      <c r="K235" s="319">
        <v>0</v>
      </c>
      <c r="L235" s="319">
        <v>0</v>
      </c>
      <c r="M235" s="319">
        <v>0</v>
      </c>
      <c r="N235" s="319">
        <v>0</v>
      </c>
      <c r="O235" s="319">
        <v>0</v>
      </c>
      <c r="P235" s="324">
        <f t="shared" si="126"/>
        <v>0</v>
      </c>
      <c r="Q235" s="324">
        <f t="shared" si="127"/>
        <v>0</v>
      </c>
    </row>
    <row r="236" spans="1:17" s="298" customFormat="1" ht="21.75" customHeight="1" x14ac:dyDescent="0.25">
      <c r="A236" s="301" t="s">
        <v>660</v>
      </c>
      <c r="B236" s="141" t="s">
        <v>665</v>
      </c>
      <c r="C236" s="300" t="s">
        <v>748</v>
      </c>
      <c r="D236" s="319">
        <v>0</v>
      </c>
      <c r="E236" s="319">
        <v>0</v>
      </c>
      <c r="F236" s="320">
        <v>0</v>
      </c>
      <c r="G236" s="319">
        <v>0</v>
      </c>
      <c r="H236" s="320">
        <v>0</v>
      </c>
      <c r="I236" s="320">
        <v>0</v>
      </c>
      <c r="J236" s="320">
        <v>0</v>
      </c>
      <c r="K236" s="320">
        <v>0</v>
      </c>
      <c r="L236" s="320">
        <v>0</v>
      </c>
      <c r="M236" s="320">
        <v>0</v>
      </c>
      <c r="N236" s="320">
        <v>0</v>
      </c>
      <c r="O236" s="320">
        <v>0</v>
      </c>
      <c r="P236" s="324">
        <f t="shared" si="126"/>
        <v>0</v>
      </c>
      <c r="Q236" s="324">
        <f t="shared" si="127"/>
        <v>0</v>
      </c>
    </row>
    <row r="237" spans="1:17" s="298" customFormat="1" x14ac:dyDescent="0.25">
      <c r="A237" s="301" t="s">
        <v>661</v>
      </c>
      <c r="B237" s="141" t="s">
        <v>1157</v>
      </c>
      <c r="C237" s="300" t="s">
        <v>748</v>
      </c>
      <c r="D237" s="319">
        <v>0</v>
      </c>
      <c r="E237" s="319">
        <v>0</v>
      </c>
      <c r="F237" s="320">
        <v>0</v>
      </c>
      <c r="G237" s="319">
        <v>0</v>
      </c>
      <c r="H237" s="320">
        <v>0</v>
      </c>
      <c r="I237" s="320">
        <v>0</v>
      </c>
      <c r="J237" s="320">
        <v>0</v>
      </c>
      <c r="K237" s="320">
        <v>0</v>
      </c>
      <c r="L237" s="320">
        <v>0</v>
      </c>
      <c r="M237" s="320">
        <v>0</v>
      </c>
      <c r="N237" s="320">
        <v>0</v>
      </c>
      <c r="O237" s="320">
        <v>0</v>
      </c>
      <c r="P237" s="324">
        <f t="shared" si="126"/>
        <v>0</v>
      </c>
      <c r="Q237" s="324">
        <f t="shared" si="127"/>
        <v>0</v>
      </c>
    </row>
    <row r="238" spans="1:17" s="298" customFormat="1" x14ac:dyDescent="0.25">
      <c r="A238" s="301" t="s">
        <v>662</v>
      </c>
      <c r="B238" s="285" t="s">
        <v>640</v>
      </c>
      <c r="C238" s="300" t="s">
        <v>748</v>
      </c>
      <c r="D238" s="319">
        <v>0</v>
      </c>
      <c r="E238" s="319">
        <v>0</v>
      </c>
      <c r="F238" s="320">
        <v>0</v>
      </c>
      <c r="G238" s="319">
        <v>0</v>
      </c>
      <c r="H238" s="320">
        <v>0</v>
      </c>
      <c r="I238" s="320">
        <v>0</v>
      </c>
      <c r="J238" s="320">
        <v>0</v>
      </c>
      <c r="K238" s="320">
        <v>0</v>
      </c>
      <c r="L238" s="320">
        <v>0</v>
      </c>
      <c r="M238" s="320">
        <v>0</v>
      </c>
      <c r="N238" s="320">
        <v>0</v>
      </c>
      <c r="O238" s="320">
        <v>0</v>
      </c>
      <c r="P238" s="324">
        <f t="shared" si="126"/>
        <v>0</v>
      </c>
      <c r="Q238" s="324">
        <f t="shared" si="127"/>
        <v>0</v>
      </c>
    </row>
    <row r="239" spans="1:17" s="298" customFormat="1" x14ac:dyDescent="0.25">
      <c r="A239" s="301" t="s">
        <v>663</v>
      </c>
      <c r="B239" s="285" t="s">
        <v>641</v>
      </c>
      <c r="C239" s="300" t="s">
        <v>748</v>
      </c>
      <c r="D239" s="319">
        <v>0</v>
      </c>
      <c r="E239" s="319">
        <v>0</v>
      </c>
      <c r="F239" s="320">
        <v>0</v>
      </c>
      <c r="G239" s="319">
        <v>0</v>
      </c>
      <c r="H239" s="320">
        <v>0</v>
      </c>
      <c r="I239" s="320">
        <v>0</v>
      </c>
      <c r="J239" s="320">
        <v>0</v>
      </c>
      <c r="K239" s="320">
        <v>0</v>
      </c>
      <c r="L239" s="320">
        <v>0</v>
      </c>
      <c r="M239" s="320">
        <v>0</v>
      </c>
      <c r="N239" s="320">
        <v>0</v>
      </c>
      <c r="O239" s="320">
        <v>0</v>
      </c>
      <c r="P239" s="324">
        <f t="shared" si="126"/>
        <v>0</v>
      </c>
      <c r="Q239" s="324">
        <f t="shared" si="127"/>
        <v>0</v>
      </c>
    </row>
    <row r="240" spans="1:17" s="298" customFormat="1" x14ac:dyDescent="0.25">
      <c r="A240" s="301" t="s">
        <v>664</v>
      </c>
      <c r="B240" s="285" t="s">
        <v>1066</v>
      </c>
      <c r="C240" s="300" t="s">
        <v>748</v>
      </c>
      <c r="D240" s="319">
        <v>0</v>
      </c>
      <c r="E240" s="319">
        <v>15</v>
      </c>
      <c r="F240" s="320">
        <v>0</v>
      </c>
      <c r="G240" s="319">
        <v>15.6</v>
      </c>
      <c r="H240" s="320">
        <v>0</v>
      </c>
      <c r="I240" s="320">
        <v>0</v>
      </c>
      <c r="J240" s="320">
        <v>0</v>
      </c>
      <c r="K240" s="320">
        <v>0</v>
      </c>
      <c r="L240" s="320">
        <v>0</v>
      </c>
      <c r="M240" s="320">
        <v>0</v>
      </c>
      <c r="N240" s="320">
        <v>0</v>
      </c>
      <c r="O240" s="320">
        <v>0</v>
      </c>
      <c r="P240" s="324">
        <f t="shared" si="126"/>
        <v>0</v>
      </c>
      <c r="Q240" s="324">
        <f t="shared" si="127"/>
        <v>0</v>
      </c>
    </row>
    <row r="241" spans="1:17" s="298" customFormat="1" x14ac:dyDescent="0.25">
      <c r="A241" s="301" t="s">
        <v>557</v>
      </c>
      <c r="B241" s="296" t="s">
        <v>1029</v>
      </c>
      <c r="C241" s="300" t="s">
        <v>748</v>
      </c>
      <c r="D241" s="319">
        <f t="shared" ref="D241:E241" si="133">D242+D246+D247</f>
        <v>251.20578716</v>
      </c>
      <c r="E241" s="319">
        <f t="shared" si="133"/>
        <v>217.84030091</v>
      </c>
      <c r="F241" s="319">
        <v>411.35335252628568</v>
      </c>
      <c r="G241" s="319">
        <f t="shared" ref="G241" si="134">G242+G246+G247</f>
        <v>536.70704145000002</v>
      </c>
      <c r="H241" s="319">
        <v>406.0587999</v>
      </c>
      <c r="I241" s="319">
        <f t="shared" ref="I241:O241" si="135">I242+I246+I247</f>
        <v>455.95753781999997</v>
      </c>
      <c r="J241" s="319">
        <v>225.18252201999999</v>
      </c>
      <c r="K241" s="319">
        <f t="shared" si="135"/>
        <v>225.18252201999999</v>
      </c>
      <c r="L241" s="319">
        <v>199.72570103000001</v>
      </c>
      <c r="M241" s="319">
        <f t="shared" si="135"/>
        <v>199.72570103000001</v>
      </c>
      <c r="N241" s="319">
        <v>4.0109884437143251</v>
      </c>
      <c r="O241" s="319">
        <f t="shared" si="135"/>
        <v>4.0109884437143251</v>
      </c>
      <c r="P241" s="324">
        <f t="shared" si="126"/>
        <v>834.97801139371427</v>
      </c>
      <c r="Q241" s="324">
        <f t="shared" si="127"/>
        <v>884.8767493137143</v>
      </c>
    </row>
    <row r="242" spans="1:17" s="298" customFormat="1" x14ac:dyDescent="0.25">
      <c r="A242" s="301" t="s">
        <v>558</v>
      </c>
      <c r="B242" s="285" t="s">
        <v>1158</v>
      </c>
      <c r="C242" s="300" t="s">
        <v>748</v>
      </c>
      <c r="D242" s="319">
        <f t="shared" ref="D242:E242" si="136">D243+D244+D245</f>
        <v>79.511671499999991</v>
      </c>
      <c r="E242" s="319">
        <f t="shared" si="136"/>
        <v>98.672818829999983</v>
      </c>
      <c r="F242" s="319">
        <v>213.05689226628567</v>
      </c>
      <c r="G242" s="319">
        <f t="shared" ref="G242" si="137">G243+G244+G245</f>
        <v>338.41058119000002</v>
      </c>
      <c r="H242" s="319">
        <v>211.25679722000001</v>
      </c>
      <c r="I242" s="319">
        <f t="shared" ref="I242:O242" si="138">I243+I244+I245</f>
        <v>261.15553513999998</v>
      </c>
      <c r="J242" s="319">
        <v>225.18252201999999</v>
      </c>
      <c r="K242" s="319">
        <f t="shared" si="138"/>
        <v>225.18252201999999</v>
      </c>
      <c r="L242" s="319">
        <v>199.72570103000001</v>
      </c>
      <c r="M242" s="319">
        <f t="shared" si="138"/>
        <v>199.72570103000001</v>
      </c>
      <c r="N242" s="319">
        <v>4.0109884437143251</v>
      </c>
      <c r="O242" s="319">
        <f t="shared" si="138"/>
        <v>4.0109884437143251</v>
      </c>
      <c r="P242" s="324">
        <f t="shared" si="126"/>
        <v>640.17600871371428</v>
      </c>
      <c r="Q242" s="324">
        <f t="shared" si="127"/>
        <v>690.07474663371431</v>
      </c>
    </row>
    <row r="243" spans="1:17" s="298" customFormat="1" x14ac:dyDescent="0.25">
      <c r="A243" s="301" t="s">
        <v>1072</v>
      </c>
      <c r="B243" s="141" t="s">
        <v>1065</v>
      </c>
      <c r="C243" s="300" t="s">
        <v>748</v>
      </c>
      <c r="D243" s="320">
        <v>79.511671499999991</v>
      </c>
      <c r="E243" s="320">
        <v>98.672818829999983</v>
      </c>
      <c r="F243" s="318">
        <v>213.05689226628567</v>
      </c>
      <c r="G243" s="320">
        <v>338.41058119000002</v>
      </c>
      <c r="H243" s="318">
        <v>211.25679722000001</v>
      </c>
      <c r="I243" s="320">
        <v>261.15553513999998</v>
      </c>
      <c r="J243" s="318">
        <v>225.18252201999999</v>
      </c>
      <c r="K243" s="320">
        <v>225.18252201999999</v>
      </c>
      <c r="L243" s="318">
        <v>199.72570103000001</v>
      </c>
      <c r="M243" s="320">
        <v>199.72570103000001</v>
      </c>
      <c r="N243" s="318">
        <v>4.0109884437143251</v>
      </c>
      <c r="O243" s="320">
        <v>4.0109884437143251</v>
      </c>
      <c r="P243" s="324">
        <f t="shared" si="126"/>
        <v>640.17600871371428</v>
      </c>
      <c r="Q243" s="324">
        <f t="shared" si="127"/>
        <v>690.07474663371431</v>
      </c>
    </row>
    <row r="244" spans="1:17" s="298" customFormat="1" x14ac:dyDescent="0.25">
      <c r="A244" s="301" t="s">
        <v>1073</v>
      </c>
      <c r="B244" s="141" t="s">
        <v>1071</v>
      </c>
      <c r="C244" s="300" t="s">
        <v>748</v>
      </c>
      <c r="D244" s="319">
        <v>0</v>
      </c>
      <c r="E244" s="319">
        <v>0</v>
      </c>
      <c r="F244" s="320">
        <v>0</v>
      </c>
      <c r="G244" s="319">
        <v>0</v>
      </c>
      <c r="H244" s="320">
        <v>0</v>
      </c>
      <c r="I244" s="320">
        <v>0</v>
      </c>
      <c r="J244" s="320">
        <v>0</v>
      </c>
      <c r="K244" s="320">
        <v>0</v>
      </c>
      <c r="L244" s="320">
        <v>0</v>
      </c>
      <c r="M244" s="320">
        <v>0</v>
      </c>
      <c r="N244" s="320">
        <v>0</v>
      </c>
      <c r="O244" s="320">
        <v>0</v>
      </c>
      <c r="P244" s="324">
        <f t="shared" si="126"/>
        <v>0</v>
      </c>
      <c r="Q244" s="324">
        <f t="shared" si="127"/>
        <v>0</v>
      </c>
    </row>
    <row r="245" spans="1:17" s="298" customFormat="1" x14ac:dyDescent="0.25">
      <c r="A245" s="301" t="s">
        <v>1074</v>
      </c>
      <c r="B245" s="141" t="s">
        <v>61</v>
      </c>
      <c r="C245" s="300" t="s">
        <v>748</v>
      </c>
      <c r="D245" s="319">
        <v>0</v>
      </c>
      <c r="E245" s="319">
        <v>0</v>
      </c>
      <c r="F245" s="320">
        <v>0</v>
      </c>
      <c r="G245" s="319">
        <v>0</v>
      </c>
      <c r="H245" s="320">
        <v>0</v>
      </c>
      <c r="I245" s="320">
        <v>0</v>
      </c>
      <c r="J245" s="320">
        <v>0</v>
      </c>
      <c r="K245" s="320">
        <v>0</v>
      </c>
      <c r="L245" s="320">
        <v>0</v>
      </c>
      <c r="M245" s="320">
        <v>0</v>
      </c>
      <c r="N245" s="320">
        <v>0</v>
      </c>
      <c r="O245" s="320">
        <v>0</v>
      </c>
      <c r="P245" s="324">
        <f t="shared" si="126"/>
        <v>0</v>
      </c>
      <c r="Q245" s="324">
        <f t="shared" si="127"/>
        <v>0</v>
      </c>
    </row>
    <row r="246" spans="1:17" s="298" customFormat="1" x14ac:dyDescent="0.25">
      <c r="A246" s="301" t="s">
        <v>559</v>
      </c>
      <c r="B246" s="285" t="s">
        <v>14</v>
      </c>
      <c r="C246" s="300" t="s">
        <v>748</v>
      </c>
      <c r="D246" s="319">
        <v>0</v>
      </c>
      <c r="E246" s="319">
        <v>0</v>
      </c>
      <c r="F246" s="320">
        <v>0</v>
      </c>
      <c r="G246" s="319">
        <v>0</v>
      </c>
      <c r="H246" s="320">
        <v>0</v>
      </c>
      <c r="I246" s="320">
        <v>0</v>
      </c>
      <c r="J246" s="320">
        <v>0</v>
      </c>
      <c r="K246" s="320">
        <v>0</v>
      </c>
      <c r="L246" s="320">
        <v>0</v>
      </c>
      <c r="M246" s="320">
        <v>0</v>
      </c>
      <c r="N246" s="320">
        <v>0</v>
      </c>
      <c r="O246" s="320">
        <v>0</v>
      </c>
      <c r="P246" s="324">
        <f t="shared" si="126"/>
        <v>0</v>
      </c>
      <c r="Q246" s="324">
        <f t="shared" si="127"/>
        <v>0</v>
      </c>
    </row>
    <row r="247" spans="1:17" s="298" customFormat="1" x14ac:dyDescent="0.25">
      <c r="A247" s="301" t="s">
        <v>1105</v>
      </c>
      <c r="B247" s="285" t="s">
        <v>1067</v>
      </c>
      <c r="C247" s="300" t="s">
        <v>748</v>
      </c>
      <c r="D247" s="320">
        <v>171.69411566000002</v>
      </c>
      <c r="E247" s="320">
        <v>119.16748208000001</v>
      </c>
      <c r="F247" s="320">
        <v>198.29646026</v>
      </c>
      <c r="G247" s="320">
        <v>198.29646026</v>
      </c>
      <c r="H247" s="320">
        <v>194.80200267999999</v>
      </c>
      <c r="I247" s="320">
        <v>194.80200268000002</v>
      </c>
      <c r="J247" s="320">
        <v>0</v>
      </c>
      <c r="K247" s="320">
        <v>0</v>
      </c>
      <c r="L247" s="320">
        <v>0</v>
      </c>
      <c r="M247" s="320">
        <v>0</v>
      </c>
      <c r="N247" s="320">
        <v>0</v>
      </c>
      <c r="O247" s="320">
        <v>0</v>
      </c>
      <c r="P247" s="324">
        <f t="shared" si="126"/>
        <v>194.80200267999999</v>
      </c>
      <c r="Q247" s="324">
        <f t="shared" si="127"/>
        <v>194.80200268000002</v>
      </c>
    </row>
    <row r="248" spans="1:17" s="298" customFormat="1" ht="31.5" x14ac:dyDescent="0.25">
      <c r="A248" s="301" t="s">
        <v>560</v>
      </c>
      <c r="B248" s="296" t="s">
        <v>1156</v>
      </c>
      <c r="C248" s="300" t="s">
        <v>748</v>
      </c>
      <c r="D248" s="319">
        <f t="shared" ref="D248:F248" si="139">D173-D191</f>
        <v>625.89655321842292</v>
      </c>
      <c r="E248" s="319">
        <f t="shared" si="139"/>
        <v>597.69207902756898</v>
      </c>
      <c r="F248" s="319">
        <f t="shared" si="139"/>
        <v>905.14661331620664</v>
      </c>
      <c r="G248" s="319">
        <f>G173-G191</f>
        <v>1543.4325883199963</v>
      </c>
      <c r="H248" s="319">
        <f t="shared" ref="H248" si="140">H173-H191</f>
        <v>744.67021640162784</v>
      </c>
      <c r="I248" s="319">
        <f t="shared" ref="I248:N248" si="141">I173-I191</f>
        <v>823.74398961139741</v>
      </c>
      <c r="J248" s="319">
        <f t="shared" si="141"/>
        <v>644.86571376034408</v>
      </c>
      <c r="K248" s="319">
        <f>K173-K191</f>
        <v>971.61310645730555</v>
      </c>
      <c r="L248" s="319">
        <f t="shared" si="141"/>
        <v>793.95565910239748</v>
      </c>
      <c r="M248" s="319">
        <f t="shared" si="141"/>
        <v>1304.9191274332552</v>
      </c>
      <c r="N248" s="319">
        <f t="shared" si="141"/>
        <v>559.50676657705844</v>
      </c>
      <c r="O248" s="319">
        <f>O173-O191</f>
        <v>1017.9145466547852</v>
      </c>
      <c r="P248" s="324">
        <f t="shared" si="126"/>
        <v>2742.9983558414278</v>
      </c>
      <c r="Q248" s="324">
        <f t="shared" si="127"/>
        <v>4118.1907701567434</v>
      </c>
    </row>
    <row r="249" spans="1:17" s="298" customFormat="1" ht="31.5" x14ac:dyDescent="0.25">
      <c r="A249" s="301" t="s">
        <v>561</v>
      </c>
      <c r="B249" s="296" t="s">
        <v>1147</v>
      </c>
      <c r="C249" s="300" t="s">
        <v>748</v>
      </c>
      <c r="D249" s="319">
        <f t="shared" ref="D249:E249" si="142">D209-D216</f>
        <v>-189.86255413000001</v>
      </c>
      <c r="E249" s="319">
        <f t="shared" si="142"/>
        <v>-573.51256996999996</v>
      </c>
      <c r="F249" s="319">
        <v>-840.00673193900002</v>
      </c>
      <c r="G249" s="319">
        <f>G209-G216</f>
        <v>-645.1287285799998</v>
      </c>
      <c r="H249" s="319">
        <v>-386.27087319221994</v>
      </c>
      <c r="I249" s="319">
        <f t="shared" ref="I249:O249" si="143">I209-I216</f>
        <v>-744.70921559999999</v>
      </c>
      <c r="J249" s="319">
        <v>-512.89749057107372</v>
      </c>
      <c r="K249" s="319">
        <f t="shared" si="143"/>
        <v>-898.72200306916</v>
      </c>
      <c r="L249" s="319">
        <v>-648.16945730034558</v>
      </c>
      <c r="M249" s="319">
        <f t="shared" si="143"/>
        <v>-1055.2783958788625</v>
      </c>
      <c r="N249" s="319">
        <v>-608.63535585364252</v>
      </c>
      <c r="O249" s="319">
        <f t="shared" si="143"/>
        <v>-1031.6900365724146</v>
      </c>
      <c r="P249" s="324">
        <f t="shared" si="126"/>
        <v>-2155.9731769172818</v>
      </c>
      <c r="Q249" s="324">
        <f t="shared" si="127"/>
        <v>-3730.3996511204373</v>
      </c>
    </row>
    <row r="250" spans="1:17" s="298" customFormat="1" x14ac:dyDescent="0.25">
      <c r="A250" s="301" t="s">
        <v>666</v>
      </c>
      <c r="B250" s="285" t="s">
        <v>1068</v>
      </c>
      <c r="C250" s="300" t="s">
        <v>748</v>
      </c>
      <c r="D250" s="319">
        <f t="shared" ref="D250:E250" si="144">D210+D211-D217-D224</f>
        <v>-189.86255413000001</v>
      </c>
      <c r="E250" s="319">
        <f t="shared" si="144"/>
        <v>-520.71449989999996</v>
      </c>
      <c r="F250" s="319">
        <v>-241.16066970399999</v>
      </c>
      <c r="G250" s="319">
        <f>G210+G211-G217-G224</f>
        <v>-615.08463833999986</v>
      </c>
      <c r="H250" s="319">
        <v>-327.27087319221994</v>
      </c>
      <c r="I250" s="319">
        <f t="shared" ref="I250:O250" si="145">I210+I211-I217-I224</f>
        <v>-324.15742588599994</v>
      </c>
      <c r="J250" s="319">
        <v>-451.5374905710737</v>
      </c>
      <c r="K250" s="319">
        <f t="shared" si="145"/>
        <v>-461.34814176659995</v>
      </c>
      <c r="L250" s="319">
        <v>-584.35505730034561</v>
      </c>
      <c r="M250" s="319">
        <f t="shared" si="145"/>
        <v>-600.40958012420003</v>
      </c>
      <c r="N250" s="319">
        <v>-542.2683798536425</v>
      </c>
      <c r="O250" s="319">
        <f t="shared" si="145"/>
        <v>-558.62646818756559</v>
      </c>
      <c r="P250" s="324">
        <f t="shared" si="126"/>
        <v>-1905.4318009172819</v>
      </c>
      <c r="Q250" s="324">
        <f t="shared" si="127"/>
        <v>-1944.5416159643655</v>
      </c>
    </row>
    <row r="251" spans="1:17" s="298" customFormat="1" x14ac:dyDescent="0.25">
      <c r="A251" s="301" t="s">
        <v>667</v>
      </c>
      <c r="B251" s="285" t="s">
        <v>49</v>
      </c>
      <c r="C251" s="300" t="s">
        <v>748</v>
      </c>
      <c r="D251" s="319">
        <f t="shared" ref="D251" si="146">D215-D225</f>
        <v>0</v>
      </c>
      <c r="E251" s="319">
        <v>-334</v>
      </c>
      <c r="F251" s="319">
        <v>-598.84606223499998</v>
      </c>
      <c r="G251" s="319">
        <v>-334</v>
      </c>
      <c r="H251" s="319">
        <v>-59</v>
      </c>
      <c r="I251" s="319">
        <f t="shared" ref="I251:O251" si="147">I215-I225</f>
        <v>-420.55178971400005</v>
      </c>
      <c r="J251" s="319">
        <v>-61.36</v>
      </c>
      <c r="K251" s="319">
        <f t="shared" si="147"/>
        <v>-437.37386130256004</v>
      </c>
      <c r="L251" s="319">
        <v>-63.814399999999999</v>
      </c>
      <c r="M251" s="319">
        <f t="shared" si="147"/>
        <v>-454.86881575466248</v>
      </c>
      <c r="N251" s="319">
        <v>-66.366976000000008</v>
      </c>
      <c r="O251" s="319">
        <f t="shared" si="147"/>
        <v>-473.06356838484902</v>
      </c>
      <c r="P251" s="324">
        <f t="shared" si="126"/>
        <v>-250.54137600000001</v>
      </c>
      <c r="Q251" s="324">
        <f t="shared" si="127"/>
        <v>-1785.8580351560718</v>
      </c>
    </row>
    <row r="252" spans="1:17" s="298" customFormat="1" ht="31.5" x14ac:dyDescent="0.25">
      <c r="A252" s="301" t="s">
        <v>562</v>
      </c>
      <c r="B252" s="296" t="s">
        <v>1148</v>
      </c>
      <c r="C252" s="300" t="s">
        <v>748</v>
      </c>
      <c r="D252" s="319">
        <f t="shared" ref="D252:E252" si="148">D228-D241</f>
        <v>-231.71591470000001</v>
      </c>
      <c r="E252" s="319">
        <f t="shared" si="148"/>
        <v>-165.02581049</v>
      </c>
      <c r="F252" s="319">
        <v>-356.4210821069081</v>
      </c>
      <c r="G252" s="319">
        <f>G228-G241</f>
        <v>-476.40384730000005</v>
      </c>
      <c r="H252" s="319">
        <v>-351.12652948062242</v>
      </c>
      <c r="I252" s="319">
        <f t="shared" ref="I252:M252" si="149">I228-I241</f>
        <v>-423.40959261452053</v>
      </c>
      <c r="J252" s="319">
        <v>-170.25025160062245</v>
      </c>
      <c r="K252" s="319">
        <f t="shared" si="149"/>
        <v>-192.63457681452053</v>
      </c>
      <c r="L252" s="319">
        <v>-144.79343061062247</v>
      </c>
      <c r="M252" s="319">
        <f t="shared" si="149"/>
        <v>-167.17775582452055</v>
      </c>
      <c r="N252" s="319">
        <v>50.921281975663227</v>
      </c>
      <c r="O252" s="319">
        <f>O228-O241</f>
        <v>28.536956761765126</v>
      </c>
      <c r="P252" s="324">
        <f t="shared" si="126"/>
        <v>-615.24892971620409</v>
      </c>
      <c r="Q252" s="324">
        <f t="shared" si="127"/>
        <v>-754.68496849179644</v>
      </c>
    </row>
    <row r="253" spans="1:17" s="298" customFormat="1" ht="31.5" x14ac:dyDescent="0.25">
      <c r="A253" s="301" t="s">
        <v>826</v>
      </c>
      <c r="B253" s="285" t="s">
        <v>862</v>
      </c>
      <c r="C253" s="300" t="s">
        <v>748</v>
      </c>
      <c r="D253" s="319">
        <f t="shared" ref="D253:E253" si="150">D229+D230+D234+D235+D238+D239-D242-D246</f>
        <v>-60.021799039999991</v>
      </c>
      <c r="E253" s="319">
        <f t="shared" si="150"/>
        <v>-60.858328409999984</v>
      </c>
      <c r="F253" s="319">
        <v>-158.12462184690813</v>
      </c>
      <c r="G253" s="319">
        <f t="shared" ref="G253" si="151">G229+G230+G234+G235+G238+G239-G242-G246</f>
        <v>-293.70738704000001</v>
      </c>
      <c r="H253" s="319">
        <v>-156.32452680062246</v>
      </c>
      <c r="I253" s="319">
        <f t="shared" ref="I253:O253" si="152">I229+I230+I234+I235+I238+I239-I242-I246</f>
        <v>-228.60758993452055</v>
      </c>
      <c r="J253" s="319">
        <v>-170.25025160062245</v>
      </c>
      <c r="K253" s="319">
        <f t="shared" si="152"/>
        <v>-192.63457681452053</v>
      </c>
      <c r="L253" s="319">
        <v>-144.79343061062247</v>
      </c>
      <c r="M253" s="319">
        <f t="shared" si="152"/>
        <v>-167.17775582452055</v>
      </c>
      <c r="N253" s="319">
        <v>50.921281975663227</v>
      </c>
      <c r="O253" s="319">
        <f t="shared" si="152"/>
        <v>28.536956761765126</v>
      </c>
      <c r="P253" s="324">
        <f t="shared" si="126"/>
        <v>-420.4469270362041</v>
      </c>
      <c r="Q253" s="324">
        <f t="shared" si="127"/>
        <v>-559.88296581179645</v>
      </c>
    </row>
    <row r="254" spans="1:17" s="298" customFormat="1" x14ac:dyDescent="0.25">
      <c r="A254" s="301" t="s">
        <v>827</v>
      </c>
      <c r="B254" s="285" t="s">
        <v>825</v>
      </c>
      <c r="C254" s="300" t="s">
        <v>748</v>
      </c>
      <c r="D254" s="319">
        <f t="shared" ref="D254:E254" si="153">D240-D247</f>
        <v>-171.69411566000002</v>
      </c>
      <c r="E254" s="319">
        <f t="shared" si="153"/>
        <v>-104.16748208000001</v>
      </c>
      <c r="F254" s="319">
        <v>-198.29646026</v>
      </c>
      <c r="G254" s="319">
        <f t="shared" ref="G254" si="154">G240-G247</f>
        <v>-182.69646026000001</v>
      </c>
      <c r="H254" s="319">
        <v>-194.80200267999999</v>
      </c>
      <c r="I254" s="319">
        <f t="shared" ref="I254:O254" si="155">I240-I247</f>
        <v>-194.80200268000002</v>
      </c>
      <c r="J254" s="319">
        <v>0</v>
      </c>
      <c r="K254" s="319">
        <f t="shared" si="155"/>
        <v>0</v>
      </c>
      <c r="L254" s="319">
        <v>0</v>
      </c>
      <c r="M254" s="319">
        <f t="shared" si="155"/>
        <v>0</v>
      </c>
      <c r="N254" s="319">
        <v>0</v>
      </c>
      <c r="O254" s="319">
        <f t="shared" si="155"/>
        <v>0</v>
      </c>
      <c r="P254" s="324">
        <f t="shared" si="126"/>
        <v>-194.80200267999999</v>
      </c>
      <c r="Q254" s="324">
        <f t="shared" si="127"/>
        <v>-194.80200268000002</v>
      </c>
    </row>
    <row r="255" spans="1:17" s="298" customFormat="1" x14ac:dyDescent="0.25">
      <c r="A255" s="301" t="s">
        <v>563</v>
      </c>
      <c r="B255" s="296" t="s">
        <v>67</v>
      </c>
      <c r="C255" s="300" t="s">
        <v>748</v>
      </c>
      <c r="D255" s="320">
        <v>0</v>
      </c>
      <c r="E255" s="320">
        <v>0</v>
      </c>
      <c r="F255" s="320">
        <v>0</v>
      </c>
      <c r="G255" s="320">
        <v>0</v>
      </c>
      <c r="H255" s="320">
        <v>0</v>
      </c>
      <c r="I255" s="320">
        <v>0</v>
      </c>
      <c r="J255" s="320">
        <v>0</v>
      </c>
      <c r="K255" s="320">
        <v>0</v>
      </c>
      <c r="L255" s="320">
        <v>0</v>
      </c>
      <c r="M255" s="320">
        <v>0</v>
      </c>
      <c r="N255" s="320">
        <v>0</v>
      </c>
      <c r="O255" s="320">
        <v>0</v>
      </c>
      <c r="P255" s="324">
        <f t="shared" si="126"/>
        <v>0</v>
      </c>
      <c r="Q255" s="324">
        <f t="shared" si="127"/>
        <v>0</v>
      </c>
    </row>
    <row r="256" spans="1:17" s="298" customFormat="1" ht="31.5" x14ac:dyDescent="0.25">
      <c r="A256" s="301" t="s">
        <v>564</v>
      </c>
      <c r="B256" s="296" t="s">
        <v>1149</v>
      </c>
      <c r="C256" s="300" t="s">
        <v>748</v>
      </c>
      <c r="D256" s="319">
        <f t="shared" ref="D256:F256" si="156">D248+D249+D252+D255</f>
        <v>204.31808438842288</v>
      </c>
      <c r="E256" s="319">
        <f t="shared" si="156"/>
        <v>-140.84630143243098</v>
      </c>
      <c r="F256" s="319">
        <f t="shared" si="156"/>
        <v>-291.28120072970148</v>
      </c>
      <c r="G256" s="319">
        <f>G248+G249+G252+G255</f>
        <v>421.90001243999643</v>
      </c>
      <c r="H256" s="319">
        <f t="shared" ref="H256" si="157">H248+H249+H252+H255</f>
        <v>7.2728137287854793</v>
      </c>
      <c r="I256" s="319">
        <f t="shared" ref="I256:N256" si="158">I248+I249+I252+I255</f>
        <v>-344.37481860312312</v>
      </c>
      <c r="J256" s="319">
        <f t="shared" si="158"/>
        <v>-38.282028411352087</v>
      </c>
      <c r="K256" s="319">
        <f t="shared" si="158"/>
        <v>-119.74347342637498</v>
      </c>
      <c r="L256" s="319">
        <f t="shared" si="158"/>
        <v>0.99277119142942638</v>
      </c>
      <c r="M256" s="319">
        <f t="shared" si="158"/>
        <v>82.462975729872142</v>
      </c>
      <c r="N256" s="319">
        <f t="shared" si="158"/>
        <v>1.7926926990791472</v>
      </c>
      <c r="O256" s="319">
        <f>O248+O249+O252+O255</f>
        <v>14.761466844135796</v>
      </c>
      <c r="P256" s="324">
        <f t="shared" si="126"/>
        <v>-28.223750792058034</v>
      </c>
      <c r="Q256" s="324">
        <f t="shared" si="127"/>
        <v>-366.89384945549017</v>
      </c>
    </row>
    <row r="257" spans="1:17" s="298" customFormat="1" x14ac:dyDescent="0.25">
      <c r="A257" s="301" t="s">
        <v>565</v>
      </c>
      <c r="B257" s="296" t="s">
        <v>6</v>
      </c>
      <c r="C257" s="300" t="s">
        <v>748</v>
      </c>
      <c r="D257" s="320">
        <v>231.68852816000356</v>
      </c>
      <c r="E257" s="320">
        <v>436.00665222843287</v>
      </c>
      <c r="F257" s="320">
        <v>295.16034843600102</v>
      </c>
      <c r="G257" s="320">
        <v>295.1603508</v>
      </c>
      <c r="H257" s="320">
        <v>60.796699470305853</v>
      </c>
      <c r="I257" s="320">
        <v>717.06036323999444</v>
      </c>
      <c r="J257" s="320">
        <v>68.069513199091332</v>
      </c>
      <c r="K257" s="320">
        <v>372.68554463687133</v>
      </c>
      <c r="L257" s="320">
        <v>29.787484787739245</v>
      </c>
      <c r="M257" s="320">
        <v>252.94207121049635</v>
      </c>
      <c r="N257" s="320">
        <v>30.780255979168672</v>
      </c>
      <c r="O257" s="320">
        <v>335.40504694036849</v>
      </c>
      <c r="P257" s="324">
        <f t="shared" si="126"/>
        <v>189.4339534363051</v>
      </c>
      <c r="Q257" s="324">
        <f t="shared" si="127"/>
        <v>1678.0930260277305</v>
      </c>
    </row>
    <row r="258" spans="1:17" s="304" customFormat="1" x14ac:dyDescent="0.25">
      <c r="A258" s="301" t="s">
        <v>566</v>
      </c>
      <c r="B258" s="296" t="s">
        <v>7</v>
      </c>
      <c r="C258" s="300" t="s">
        <v>748</v>
      </c>
      <c r="D258" s="318">
        <v>436.00661254843197</v>
      </c>
      <c r="E258" s="318">
        <v>295.16034843600102</v>
      </c>
      <c r="F258" s="318">
        <v>60.796699470305853</v>
      </c>
      <c r="G258" s="318">
        <v>717.06036323999444</v>
      </c>
      <c r="H258" s="318">
        <v>68.069513199091332</v>
      </c>
      <c r="I258" s="320">
        <v>372.68554463687133</v>
      </c>
      <c r="J258" s="318">
        <v>29.787484787739245</v>
      </c>
      <c r="K258" s="320">
        <v>252.94207121049635</v>
      </c>
      <c r="L258" s="318">
        <v>30.780255979168672</v>
      </c>
      <c r="M258" s="320">
        <v>335.40504694036849</v>
      </c>
      <c r="N258" s="318">
        <v>32.572948678247819</v>
      </c>
      <c r="O258" s="320">
        <v>350.16651378450428</v>
      </c>
      <c r="P258" s="324">
        <f t="shared" si="126"/>
        <v>161.21020264424709</v>
      </c>
      <c r="Q258" s="324">
        <f t="shared" si="127"/>
        <v>1311.1991765722405</v>
      </c>
    </row>
    <row r="259" spans="1:17" s="298" customFormat="1" x14ac:dyDescent="0.25">
      <c r="A259" s="301" t="s">
        <v>568</v>
      </c>
      <c r="B259" s="296" t="s">
        <v>863</v>
      </c>
      <c r="C259" s="300" t="s">
        <v>286</v>
      </c>
      <c r="D259" s="320" t="s">
        <v>590</v>
      </c>
      <c r="E259" s="320" t="s">
        <v>590</v>
      </c>
      <c r="F259" s="320" t="s">
        <v>590</v>
      </c>
      <c r="G259" s="320" t="s">
        <v>590</v>
      </c>
      <c r="H259" s="320" t="s">
        <v>590</v>
      </c>
      <c r="I259" s="320" t="s">
        <v>590</v>
      </c>
      <c r="J259" s="320" t="s">
        <v>590</v>
      </c>
      <c r="K259" s="320" t="s">
        <v>590</v>
      </c>
      <c r="L259" s="320" t="s">
        <v>590</v>
      </c>
      <c r="M259" s="320" t="s">
        <v>590</v>
      </c>
      <c r="N259" s="320" t="s">
        <v>590</v>
      </c>
      <c r="O259" s="320" t="s">
        <v>590</v>
      </c>
      <c r="P259" s="320" t="s">
        <v>590</v>
      </c>
      <c r="Q259" s="320" t="s">
        <v>590</v>
      </c>
    </row>
    <row r="260" spans="1:17" s="298" customFormat="1" ht="35.25" customHeight="1" x14ac:dyDescent="0.25">
      <c r="A260" s="301" t="s">
        <v>569</v>
      </c>
      <c r="B260" s="285" t="s">
        <v>1030</v>
      </c>
      <c r="C260" s="300" t="s">
        <v>748</v>
      </c>
      <c r="D260" s="319">
        <f t="shared" ref="D260:F260" si="159">D261+D263+D265+D267+D269+D271+D273+D275+D277+D279+D281+D287</f>
        <v>2788.941462069999</v>
      </c>
      <c r="E260" s="319">
        <f t="shared" si="159"/>
        <v>2590.5865798100021</v>
      </c>
      <c r="F260" s="319">
        <f t="shared" si="159"/>
        <v>4517.3228066515212</v>
      </c>
      <c r="G260" s="319">
        <f t="shared" ref="G260:H260" si="160">G261+G263+G265+G267+G269+G271+G273+G275+G277+G279+G281+G287</f>
        <v>2346.9016338799988</v>
      </c>
      <c r="H260" s="319">
        <f t="shared" si="160"/>
        <v>4517.3228066515212</v>
      </c>
      <c r="I260" s="319">
        <f t="shared" ref="I260:O260" si="161">I261+I263+I265+I267+I269+I271+I273+I275+I277+I279+I281+I287</f>
        <v>6126.1123870836018</v>
      </c>
      <c r="J260" s="319">
        <f t="shared" si="161"/>
        <v>4517.3228066515212</v>
      </c>
      <c r="K260" s="319">
        <f t="shared" si="161"/>
        <v>6126.1123870836018</v>
      </c>
      <c r="L260" s="319">
        <f t="shared" si="161"/>
        <v>4517.3228066515212</v>
      </c>
      <c r="M260" s="319">
        <f t="shared" si="161"/>
        <v>6126.1123870836018</v>
      </c>
      <c r="N260" s="319">
        <f t="shared" si="161"/>
        <v>4517.3228066515212</v>
      </c>
      <c r="O260" s="319">
        <f t="shared" si="161"/>
        <v>6126.1123870836018</v>
      </c>
      <c r="P260" s="324">
        <f t="shared" ref="P260:P291" si="162">H260+J260+L260+N260</f>
        <v>18069.291226606085</v>
      </c>
      <c r="Q260" s="324">
        <f t="shared" ref="Q260:Q291" si="163">I260+K260+M260+O260</f>
        <v>24504.449548334407</v>
      </c>
    </row>
    <row r="261" spans="1:17" s="298" customFormat="1" ht="31.5" x14ac:dyDescent="0.25">
      <c r="A261" s="301" t="s">
        <v>668</v>
      </c>
      <c r="B261" s="141" t="s">
        <v>1031</v>
      </c>
      <c r="C261" s="300" t="s">
        <v>748</v>
      </c>
      <c r="D261" s="319">
        <v>0</v>
      </c>
      <c r="E261" s="319">
        <v>0</v>
      </c>
      <c r="F261" s="319">
        <v>0</v>
      </c>
      <c r="G261" s="319">
        <v>0</v>
      </c>
      <c r="H261" s="319">
        <v>0</v>
      </c>
      <c r="I261" s="319">
        <v>0</v>
      </c>
      <c r="J261" s="319">
        <v>0</v>
      </c>
      <c r="K261" s="319">
        <v>0</v>
      </c>
      <c r="L261" s="319">
        <v>0</v>
      </c>
      <c r="M261" s="319">
        <v>0</v>
      </c>
      <c r="N261" s="319">
        <v>0</v>
      </c>
      <c r="O261" s="319">
        <v>0</v>
      </c>
      <c r="P261" s="324">
        <f t="shared" si="162"/>
        <v>0</v>
      </c>
      <c r="Q261" s="324">
        <f t="shared" si="163"/>
        <v>0</v>
      </c>
    </row>
    <row r="262" spans="1:17" s="298" customFormat="1" x14ac:dyDescent="0.25">
      <c r="A262" s="301" t="s">
        <v>669</v>
      </c>
      <c r="B262" s="286" t="s">
        <v>62</v>
      </c>
      <c r="C262" s="300" t="s">
        <v>748</v>
      </c>
      <c r="D262" s="319">
        <v>0</v>
      </c>
      <c r="E262" s="319">
        <v>0</v>
      </c>
      <c r="F262" s="319">
        <v>0</v>
      </c>
      <c r="G262" s="319">
        <v>0</v>
      </c>
      <c r="H262" s="319">
        <v>0</v>
      </c>
      <c r="I262" s="319">
        <v>0</v>
      </c>
      <c r="J262" s="319">
        <v>0</v>
      </c>
      <c r="K262" s="319">
        <v>0</v>
      </c>
      <c r="L262" s="319">
        <v>0</v>
      </c>
      <c r="M262" s="319">
        <v>0</v>
      </c>
      <c r="N262" s="319">
        <v>0</v>
      </c>
      <c r="O262" s="319">
        <v>0</v>
      </c>
      <c r="P262" s="324">
        <f t="shared" si="162"/>
        <v>0</v>
      </c>
      <c r="Q262" s="324">
        <f t="shared" si="163"/>
        <v>0</v>
      </c>
    </row>
    <row r="263" spans="1:17" s="298" customFormat="1" ht="31.5" x14ac:dyDescent="0.25">
      <c r="A263" s="301" t="s">
        <v>890</v>
      </c>
      <c r="B263" s="286" t="s">
        <v>897</v>
      </c>
      <c r="C263" s="300" t="s">
        <v>748</v>
      </c>
      <c r="D263" s="319">
        <v>0</v>
      </c>
      <c r="E263" s="319">
        <v>0</v>
      </c>
      <c r="F263" s="319">
        <v>0</v>
      </c>
      <c r="G263" s="319">
        <v>0</v>
      </c>
      <c r="H263" s="319">
        <v>0</v>
      </c>
      <c r="I263" s="319">
        <v>0</v>
      </c>
      <c r="J263" s="319">
        <v>0</v>
      </c>
      <c r="K263" s="319">
        <v>0</v>
      </c>
      <c r="L263" s="319">
        <v>0</v>
      </c>
      <c r="M263" s="319">
        <v>0</v>
      </c>
      <c r="N263" s="319">
        <v>0</v>
      </c>
      <c r="O263" s="319">
        <v>0</v>
      </c>
      <c r="P263" s="324">
        <f t="shared" si="162"/>
        <v>0</v>
      </c>
      <c r="Q263" s="324">
        <f t="shared" si="163"/>
        <v>0</v>
      </c>
    </row>
    <row r="264" spans="1:17" s="298" customFormat="1" x14ac:dyDescent="0.25">
      <c r="A264" s="301" t="s">
        <v>891</v>
      </c>
      <c r="B264" s="287" t="s">
        <v>62</v>
      </c>
      <c r="C264" s="300" t="s">
        <v>748</v>
      </c>
      <c r="D264" s="319">
        <v>0</v>
      </c>
      <c r="E264" s="319">
        <v>0</v>
      </c>
      <c r="F264" s="319">
        <v>0</v>
      </c>
      <c r="G264" s="319">
        <v>0</v>
      </c>
      <c r="H264" s="319">
        <v>0</v>
      </c>
      <c r="I264" s="319">
        <v>0</v>
      </c>
      <c r="J264" s="319">
        <v>0</v>
      </c>
      <c r="K264" s="319">
        <v>0</v>
      </c>
      <c r="L264" s="319">
        <v>0</v>
      </c>
      <c r="M264" s="319">
        <v>0</v>
      </c>
      <c r="N264" s="319">
        <v>0</v>
      </c>
      <c r="O264" s="319">
        <v>0</v>
      </c>
      <c r="P264" s="324">
        <f t="shared" si="162"/>
        <v>0</v>
      </c>
      <c r="Q264" s="324">
        <f t="shared" si="163"/>
        <v>0</v>
      </c>
    </row>
    <row r="265" spans="1:17" s="298" customFormat="1" ht="31.5" x14ac:dyDescent="0.25">
      <c r="A265" s="301" t="s">
        <v>892</v>
      </c>
      <c r="B265" s="286" t="s">
        <v>898</v>
      </c>
      <c r="C265" s="300" t="s">
        <v>748</v>
      </c>
      <c r="D265" s="319">
        <v>0</v>
      </c>
      <c r="E265" s="319">
        <v>0</v>
      </c>
      <c r="F265" s="319">
        <v>0</v>
      </c>
      <c r="G265" s="319">
        <v>0</v>
      </c>
      <c r="H265" s="319">
        <v>0</v>
      </c>
      <c r="I265" s="319">
        <v>0</v>
      </c>
      <c r="J265" s="319">
        <v>0</v>
      </c>
      <c r="K265" s="319">
        <v>0</v>
      </c>
      <c r="L265" s="319">
        <v>0</v>
      </c>
      <c r="M265" s="319">
        <v>0</v>
      </c>
      <c r="N265" s="319">
        <v>0</v>
      </c>
      <c r="O265" s="319">
        <v>0</v>
      </c>
      <c r="P265" s="324">
        <f t="shared" si="162"/>
        <v>0</v>
      </c>
      <c r="Q265" s="324">
        <f t="shared" si="163"/>
        <v>0</v>
      </c>
    </row>
    <row r="266" spans="1:17" s="298" customFormat="1" x14ac:dyDescent="0.25">
      <c r="A266" s="301" t="s">
        <v>893</v>
      </c>
      <c r="B266" s="287" t="s">
        <v>62</v>
      </c>
      <c r="C266" s="300" t="s">
        <v>748</v>
      </c>
      <c r="D266" s="319">
        <v>0</v>
      </c>
      <c r="E266" s="319">
        <v>0</v>
      </c>
      <c r="F266" s="319">
        <v>0</v>
      </c>
      <c r="G266" s="319">
        <v>0</v>
      </c>
      <c r="H266" s="319">
        <v>0</v>
      </c>
      <c r="I266" s="319">
        <v>0</v>
      </c>
      <c r="J266" s="319">
        <v>0</v>
      </c>
      <c r="K266" s="319">
        <v>0</v>
      </c>
      <c r="L266" s="319">
        <v>0</v>
      </c>
      <c r="M266" s="319">
        <v>0</v>
      </c>
      <c r="N266" s="319">
        <v>0</v>
      </c>
      <c r="O266" s="319">
        <v>0</v>
      </c>
      <c r="P266" s="324">
        <f t="shared" si="162"/>
        <v>0</v>
      </c>
      <c r="Q266" s="324">
        <f t="shared" si="163"/>
        <v>0</v>
      </c>
    </row>
    <row r="267" spans="1:17" s="298" customFormat="1" ht="31.5" x14ac:dyDescent="0.25">
      <c r="A267" s="301" t="s">
        <v>991</v>
      </c>
      <c r="B267" s="286" t="s">
        <v>883</v>
      </c>
      <c r="C267" s="300" t="s">
        <v>748</v>
      </c>
      <c r="D267" s="319">
        <v>0</v>
      </c>
      <c r="E267" s="319">
        <v>0</v>
      </c>
      <c r="F267" s="319">
        <v>0</v>
      </c>
      <c r="G267" s="319">
        <v>0</v>
      </c>
      <c r="H267" s="319">
        <v>0</v>
      </c>
      <c r="I267" s="319">
        <v>0</v>
      </c>
      <c r="J267" s="319">
        <v>0</v>
      </c>
      <c r="K267" s="319">
        <v>0</v>
      </c>
      <c r="L267" s="319">
        <v>0</v>
      </c>
      <c r="M267" s="319">
        <v>0</v>
      </c>
      <c r="N267" s="319">
        <v>0</v>
      </c>
      <c r="O267" s="319">
        <v>0</v>
      </c>
      <c r="P267" s="324">
        <f t="shared" si="162"/>
        <v>0</v>
      </c>
      <c r="Q267" s="324">
        <f t="shared" si="163"/>
        <v>0</v>
      </c>
    </row>
    <row r="268" spans="1:17" s="298" customFormat="1" x14ac:dyDescent="0.25">
      <c r="A268" s="301" t="s">
        <v>992</v>
      </c>
      <c r="B268" s="287" t="s">
        <v>62</v>
      </c>
      <c r="C268" s="300" t="s">
        <v>748</v>
      </c>
      <c r="D268" s="319">
        <v>0</v>
      </c>
      <c r="E268" s="319">
        <v>0</v>
      </c>
      <c r="F268" s="319">
        <v>0</v>
      </c>
      <c r="G268" s="319">
        <v>0</v>
      </c>
      <c r="H268" s="319">
        <v>0</v>
      </c>
      <c r="I268" s="319">
        <v>0</v>
      </c>
      <c r="J268" s="319">
        <v>0</v>
      </c>
      <c r="K268" s="319">
        <v>0</v>
      </c>
      <c r="L268" s="319">
        <v>0</v>
      </c>
      <c r="M268" s="319">
        <v>0</v>
      </c>
      <c r="N268" s="319">
        <v>0</v>
      </c>
      <c r="O268" s="319">
        <v>0</v>
      </c>
      <c r="P268" s="324">
        <f t="shared" si="162"/>
        <v>0</v>
      </c>
      <c r="Q268" s="324">
        <f t="shared" si="163"/>
        <v>0</v>
      </c>
    </row>
    <row r="269" spans="1:17" s="298" customFormat="1" x14ac:dyDescent="0.25">
      <c r="A269" s="301" t="s">
        <v>670</v>
      </c>
      <c r="B269" s="141" t="s">
        <v>1055</v>
      </c>
      <c r="C269" s="300" t="s">
        <v>748</v>
      </c>
      <c r="D269" s="319">
        <v>0</v>
      </c>
      <c r="E269" s="319">
        <v>0</v>
      </c>
      <c r="F269" s="319">
        <v>0</v>
      </c>
      <c r="G269" s="319">
        <v>0</v>
      </c>
      <c r="H269" s="319">
        <v>0</v>
      </c>
      <c r="I269" s="319">
        <v>0</v>
      </c>
      <c r="J269" s="319">
        <v>0</v>
      </c>
      <c r="K269" s="319">
        <v>0</v>
      </c>
      <c r="L269" s="319">
        <v>0</v>
      </c>
      <c r="M269" s="319">
        <v>0</v>
      </c>
      <c r="N269" s="319">
        <v>0</v>
      </c>
      <c r="O269" s="319">
        <v>0</v>
      </c>
      <c r="P269" s="324">
        <f t="shared" si="162"/>
        <v>0</v>
      </c>
      <c r="Q269" s="324">
        <f t="shared" si="163"/>
        <v>0</v>
      </c>
    </row>
    <row r="270" spans="1:17" s="298" customFormat="1" x14ac:dyDescent="0.25">
      <c r="A270" s="301" t="s">
        <v>671</v>
      </c>
      <c r="B270" s="286" t="s">
        <v>62</v>
      </c>
      <c r="C270" s="300" t="s">
        <v>748</v>
      </c>
      <c r="D270" s="319">
        <v>0</v>
      </c>
      <c r="E270" s="319">
        <v>0</v>
      </c>
      <c r="F270" s="319">
        <v>0</v>
      </c>
      <c r="G270" s="319">
        <v>0</v>
      </c>
      <c r="H270" s="319">
        <v>0</v>
      </c>
      <c r="I270" s="319">
        <v>0</v>
      </c>
      <c r="J270" s="319">
        <v>0</v>
      </c>
      <c r="K270" s="319">
        <v>0</v>
      </c>
      <c r="L270" s="319">
        <v>0</v>
      </c>
      <c r="M270" s="319">
        <v>0</v>
      </c>
      <c r="N270" s="319">
        <v>0</v>
      </c>
      <c r="O270" s="319">
        <v>0</v>
      </c>
      <c r="P270" s="324">
        <f t="shared" si="162"/>
        <v>0</v>
      </c>
      <c r="Q270" s="324">
        <f t="shared" si="163"/>
        <v>0</v>
      </c>
    </row>
    <row r="271" spans="1:17" s="298" customFormat="1" x14ac:dyDescent="0.25">
      <c r="A271" s="301" t="s">
        <v>777</v>
      </c>
      <c r="B271" s="284" t="s">
        <v>745</v>
      </c>
      <c r="C271" s="300" t="s">
        <v>748</v>
      </c>
      <c r="D271" s="319">
        <v>0</v>
      </c>
      <c r="E271" s="319">
        <v>0</v>
      </c>
      <c r="F271" s="319">
        <v>0</v>
      </c>
      <c r="G271" s="319">
        <v>0</v>
      </c>
      <c r="H271" s="319">
        <v>0</v>
      </c>
      <c r="I271" s="319">
        <v>0</v>
      </c>
      <c r="J271" s="319">
        <v>0</v>
      </c>
      <c r="K271" s="319">
        <v>0</v>
      </c>
      <c r="L271" s="319">
        <v>0</v>
      </c>
      <c r="M271" s="319">
        <v>0</v>
      </c>
      <c r="N271" s="319">
        <v>0</v>
      </c>
      <c r="O271" s="319">
        <v>0</v>
      </c>
      <c r="P271" s="324">
        <f t="shared" si="162"/>
        <v>0</v>
      </c>
      <c r="Q271" s="324">
        <f t="shared" si="163"/>
        <v>0</v>
      </c>
    </row>
    <row r="272" spans="1:17" s="298" customFormat="1" x14ac:dyDescent="0.25">
      <c r="A272" s="301" t="s">
        <v>778</v>
      </c>
      <c r="B272" s="286" t="s">
        <v>62</v>
      </c>
      <c r="C272" s="300" t="s">
        <v>748</v>
      </c>
      <c r="D272" s="319">
        <v>0</v>
      </c>
      <c r="E272" s="319">
        <v>0</v>
      </c>
      <c r="F272" s="319">
        <v>0</v>
      </c>
      <c r="G272" s="319">
        <v>0</v>
      </c>
      <c r="H272" s="319">
        <v>0</v>
      </c>
      <c r="I272" s="319">
        <v>0</v>
      </c>
      <c r="J272" s="319">
        <v>0</v>
      </c>
      <c r="K272" s="319">
        <v>0</v>
      </c>
      <c r="L272" s="319">
        <v>0</v>
      </c>
      <c r="M272" s="319">
        <v>0</v>
      </c>
      <c r="N272" s="319">
        <v>0</v>
      </c>
      <c r="O272" s="319">
        <v>0</v>
      </c>
      <c r="P272" s="324">
        <f t="shared" si="162"/>
        <v>0</v>
      </c>
      <c r="Q272" s="324">
        <f t="shared" si="163"/>
        <v>0</v>
      </c>
    </row>
    <row r="273" spans="1:17" s="298" customFormat="1" x14ac:dyDescent="0.25">
      <c r="A273" s="301" t="s">
        <v>779</v>
      </c>
      <c r="B273" s="284" t="s">
        <v>1049</v>
      </c>
      <c r="C273" s="300" t="s">
        <v>748</v>
      </c>
      <c r="D273" s="319">
        <v>0</v>
      </c>
      <c r="E273" s="319">
        <v>0</v>
      </c>
      <c r="F273" s="319">
        <v>0</v>
      </c>
      <c r="G273" s="319">
        <v>0</v>
      </c>
      <c r="H273" s="319">
        <v>0</v>
      </c>
      <c r="I273" s="319">
        <v>0</v>
      </c>
      <c r="J273" s="319">
        <v>0</v>
      </c>
      <c r="K273" s="319">
        <v>0</v>
      </c>
      <c r="L273" s="319">
        <v>0</v>
      </c>
      <c r="M273" s="319">
        <v>0</v>
      </c>
      <c r="N273" s="319">
        <v>0</v>
      </c>
      <c r="O273" s="319">
        <v>0</v>
      </c>
      <c r="P273" s="324">
        <f t="shared" si="162"/>
        <v>0</v>
      </c>
      <c r="Q273" s="324">
        <f t="shared" si="163"/>
        <v>0</v>
      </c>
    </row>
    <row r="274" spans="1:17" s="298" customFormat="1" x14ac:dyDescent="0.25">
      <c r="A274" s="301" t="s">
        <v>780</v>
      </c>
      <c r="B274" s="286" t="s">
        <v>62</v>
      </c>
      <c r="C274" s="300" t="s">
        <v>748</v>
      </c>
      <c r="D274" s="319">
        <v>0</v>
      </c>
      <c r="E274" s="319">
        <v>0</v>
      </c>
      <c r="F274" s="319">
        <v>0</v>
      </c>
      <c r="G274" s="319">
        <v>0</v>
      </c>
      <c r="H274" s="319">
        <v>0</v>
      </c>
      <c r="I274" s="319">
        <v>0</v>
      </c>
      <c r="J274" s="319">
        <v>0</v>
      </c>
      <c r="K274" s="319">
        <v>0</v>
      </c>
      <c r="L274" s="319">
        <v>0</v>
      </c>
      <c r="M274" s="319">
        <v>0</v>
      </c>
      <c r="N274" s="319">
        <v>0</v>
      </c>
      <c r="O274" s="319">
        <v>0</v>
      </c>
      <c r="P274" s="324">
        <f t="shared" si="162"/>
        <v>0</v>
      </c>
      <c r="Q274" s="324">
        <f t="shared" si="163"/>
        <v>0</v>
      </c>
    </row>
    <row r="275" spans="1:17" s="298" customFormat="1" x14ac:dyDescent="0.25">
      <c r="A275" s="301" t="s">
        <v>781</v>
      </c>
      <c r="B275" s="284" t="s">
        <v>746</v>
      </c>
      <c r="C275" s="300" t="s">
        <v>748</v>
      </c>
      <c r="D275" s="319">
        <v>0</v>
      </c>
      <c r="E275" s="319">
        <v>0</v>
      </c>
      <c r="F275" s="319">
        <v>0</v>
      </c>
      <c r="G275" s="319">
        <v>0</v>
      </c>
      <c r="H275" s="319">
        <v>0</v>
      </c>
      <c r="I275" s="319">
        <v>0</v>
      </c>
      <c r="J275" s="319">
        <v>0</v>
      </c>
      <c r="K275" s="319">
        <v>0</v>
      </c>
      <c r="L275" s="319">
        <v>0</v>
      </c>
      <c r="M275" s="319">
        <v>0</v>
      </c>
      <c r="N275" s="319">
        <v>0</v>
      </c>
      <c r="O275" s="319">
        <v>0</v>
      </c>
      <c r="P275" s="324">
        <f t="shared" si="162"/>
        <v>0</v>
      </c>
      <c r="Q275" s="324">
        <f t="shared" si="163"/>
        <v>0</v>
      </c>
    </row>
    <row r="276" spans="1:17" s="298" customFormat="1" x14ac:dyDescent="0.25">
      <c r="A276" s="301" t="s">
        <v>782</v>
      </c>
      <c r="B276" s="286" t="s">
        <v>62</v>
      </c>
      <c r="C276" s="300" t="s">
        <v>748</v>
      </c>
      <c r="D276" s="319">
        <v>0</v>
      </c>
      <c r="E276" s="319">
        <v>0</v>
      </c>
      <c r="F276" s="319">
        <v>0</v>
      </c>
      <c r="G276" s="319">
        <v>0</v>
      </c>
      <c r="H276" s="319">
        <v>0</v>
      </c>
      <c r="I276" s="319">
        <v>0</v>
      </c>
      <c r="J276" s="319">
        <v>0</v>
      </c>
      <c r="K276" s="319">
        <v>0</v>
      </c>
      <c r="L276" s="319">
        <v>0</v>
      </c>
      <c r="M276" s="319">
        <v>0</v>
      </c>
      <c r="N276" s="319">
        <v>0</v>
      </c>
      <c r="O276" s="319">
        <v>0</v>
      </c>
      <c r="P276" s="324">
        <f t="shared" si="162"/>
        <v>0</v>
      </c>
      <c r="Q276" s="324">
        <f t="shared" si="163"/>
        <v>0</v>
      </c>
    </row>
    <row r="277" spans="1:17" s="298" customFormat="1" ht="15.75" customHeight="1" x14ac:dyDescent="0.25">
      <c r="A277" s="301" t="s">
        <v>1077</v>
      </c>
      <c r="B277" s="284" t="s">
        <v>747</v>
      </c>
      <c r="C277" s="300" t="s">
        <v>748</v>
      </c>
      <c r="D277" s="320">
        <v>2139.7097528399986</v>
      </c>
      <c r="E277" s="320">
        <v>2162.7984625800013</v>
      </c>
      <c r="F277" s="320">
        <v>4517.3228066515212</v>
      </c>
      <c r="G277" s="320">
        <v>1684.9948003800014</v>
      </c>
      <c r="H277" s="320">
        <v>4517.3228066515212</v>
      </c>
      <c r="I277" s="320">
        <v>6126.1123870836018</v>
      </c>
      <c r="J277" s="320">
        <v>4517.3228066515212</v>
      </c>
      <c r="K277" s="320">
        <v>6126.1123870836018</v>
      </c>
      <c r="L277" s="320">
        <v>4517.3228066515212</v>
      </c>
      <c r="M277" s="320">
        <v>6126.1123870836018</v>
      </c>
      <c r="N277" s="320">
        <v>4517.3228066515212</v>
      </c>
      <c r="O277" s="320">
        <v>6126.1123870836018</v>
      </c>
      <c r="P277" s="324">
        <f t="shared" si="162"/>
        <v>18069.291226606085</v>
      </c>
      <c r="Q277" s="324">
        <f t="shared" si="163"/>
        <v>24504.449548334407</v>
      </c>
    </row>
    <row r="278" spans="1:17" s="298" customFormat="1" x14ac:dyDescent="0.25">
      <c r="A278" s="301" t="s">
        <v>783</v>
      </c>
      <c r="B278" s="286" t="s">
        <v>62</v>
      </c>
      <c r="C278" s="300" t="s">
        <v>748</v>
      </c>
      <c r="D278" s="320">
        <v>938.84504284999741</v>
      </c>
      <c r="E278" s="320">
        <v>1084.4385202900007</v>
      </c>
      <c r="F278" s="320">
        <v>3610.4172886371139</v>
      </c>
      <c r="G278" s="320">
        <v>92.094131800001492</v>
      </c>
      <c r="H278" s="320">
        <v>3610.4172886371139</v>
      </c>
      <c r="I278" s="320">
        <v>3420.5613754288283</v>
      </c>
      <c r="J278" s="320">
        <v>3610.4172886371139</v>
      </c>
      <c r="K278" s="320">
        <v>3420.5613754288283</v>
      </c>
      <c r="L278" s="320">
        <v>3610.4172886371139</v>
      </c>
      <c r="M278" s="320">
        <v>3420.5613754288283</v>
      </c>
      <c r="N278" s="320">
        <v>3610.4172886371139</v>
      </c>
      <c r="O278" s="320">
        <v>3420.5613754288283</v>
      </c>
      <c r="P278" s="324">
        <f t="shared" si="162"/>
        <v>14441.669154548455</v>
      </c>
      <c r="Q278" s="324">
        <f t="shared" si="163"/>
        <v>13682.245501715313</v>
      </c>
    </row>
    <row r="279" spans="1:17" s="298" customFormat="1" x14ac:dyDescent="0.25">
      <c r="A279" s="301" t="s">
        <v>894</v>
      </c>
      <c r="B279" s="284" t="s">
        <v>1056</v>
      </c>
      <c r="C279" s="300" t="s">
        <v>748</v>
      </c>
      <c r="D279" s="319">
        <v>0</v>
      </c>
      <c r="E279" s="319">
        <v>0</v>
      </c>
      <c r="F279" s="319">
        <v>0</v>
      </c>
      <c r="G279" s="319">
        <v>0</v>
      </c>
      <c r="H279" s="319">
        <v>0</v>
      </c>
      <c r="I279" s="319">
        <v>0</v>
      </c>
      <c r="J279" s="319">
        <v>0</v>
      </c>
      <c r="K279" s="319">
        <v>0</v>
      </c>
      <c r="L279" s="319">
        <v>0</v>
      </c>
      <c r="M279" s="319">
        <v>0</v>
      </c>
      <c r="N279" s="319">
        <v>0</v>
      </c>
      <c r="O279" s="319">
        <v>0</v>
      </c>
      <c r="P279" s="324">
        <f t="shared" si="162"/>
        <v>0</v>
      </c>
      <c r="Q279" s="324">
        <f t="shared" si="163"/>
        <v>0</v>
      </c>
    </row>
    <row r="280" spans="1:17" s="298" customFormat="1" x14ac:dyDescent="0.25">
      <c r="A280" s="301" t="s">
        <v>784</v>
      </c>
      <c r="B280" s="286" t="s">
        <v>62</v>
      </c>
      <c r="C280" s="300" t="s">
        <v>748</v>
      </c>
      <c r="D280" s="319">
        <v>0</v>
      </c>
      <c r="E280" s="319">
        <v>0</v>
      </c>
      <c r="F280" s="319">
        <v>0</v>
      </c>
      <c r="G280" s="319">
        <v>0</v>
      </c>
      <c r="H280" s="319">
        <v>0</v>
      </c>
      <c r="I280" s="319">
        <v>0</v>
      </c>
      <c r="J280" s="319">
        <v>0</v>
      </c>
      <c r="K280" s="319">
        <v>0</v>
      </c>
      <c r="L280" s="319">
        <v>0</v>
      </c>
      <c r="M280" s="319">
        <v>0</v>
      </c>
      <c r="N280" s="319">
        <v>0</v>
      </c>
      <c r="O280" s="319">
        <v>0</v>
      </c>
      <c r="P280" s="324">
        <f t="shared" si="162"/>
        <v>0</v>
      </c>
      <c r="Q280" s="324">
        <f t="shared" si="163"/>
        <v>0</v>
      </c>
    </row>
    <row r="281" spans="1:17" s="298" customFormat="1" ht="31.5" x14ac:dyDescent="0.25">
      <c r="A281" s="301" t="s">
        <v>785</v>
      </c>
      <c r="B281" s="141" t="s">
        <v>1032</v>
      </c>
      <c r="C281" s="300" t="s">
        <v>748</v>
      </c>
      <c r="D281" s="319">
        <f t="shared" ref="D281" si="164">D283+D285</f>
        <v>0</v>
      </c>
      <c r="E281" s="319">
        <v>0</v>
      </c>
      <c r="F281" s="319">
        <v>0</v>
      </c>
      <c r="G281" s="319">
        <v>0</v>
      </c>
      <c r="H281" s="319">
        <v>0</v>
      </c>
      <c r="I281" s="319">
        <v>0</v>
      </c>
      <c r="J281" s="319">
        <v>0</v>
      </c>
      <c r="K281" s="319">
        <v>0</v>
      </c>
      <c r="L281" s="319">
        <v>0</v>
      </c>
      <c r="M281" s="319">
        <v>0</v>
      </c>
      <c r="N281" s="319">
        <v>0</v>
      </c>
      <c r="O281" s="319">
        <v>0</v>
      </c>
      <c r="P281" s="324">
        <f t="shared" si="162"/>
        <v>0</v>
      </c>
      <c r="Q281" s="324">
        <f t="shared" si="163"/>
        <v>0</v>
      </c>
    </row>
    <row r="282" spans="1:17" s="298" customFormat="1" x14ac:dyDescent="0.25">
      <c r="A282" s="301" t="s">
        <v>786</v>
      </c>
      <c r="B282" s="286" t="s">
        <v>62</v>
      </c>
      <c r="C282" s="300" t="s">
        <v>748</v>
      </c>
      <c r="D282" s="319">
        <f t="shared" ref="D282" si="165">D284+D286</f>
        <v>0</v>
      </c>
      <c r="E282" s="319">
        <v>0</v>
      </c>
      <c r="F282" s="319">
        <v>0</v>
      </c>
      <c r="G282" s="319">
        <v>0</v>
      </c>
      <c r="H282" s="319">
        <v>0</v>
      </c>
      <c r="I282" s="319">
        <v>0</v>
      </c>
      <c r="J282" s="319">
        <v>0</v>
      </c>
      <c r="K282" s="319">
        <v>0</v>
      </c>
      <c r="L282" s="319">
        <v>0</v>
      </c>
      <c r="M282" s="319">
        <v>0</v>
      </c>
      <c r="N282" s="319">
        <v>0</v>
      </c>
      <c r="O282" s="319">
        <v>0</v>
      </c>
      <c r="P282" s="324">
        <f t="shared" si="162"/>
        <v>0</v>
      </c>
      <c r="Q282" s="324">
        <f t="shared" si="163"/>
        <v>0</v>
      </c>
    </row>
    <row r="283" spans="1:17" s="298" customFormat="1" x14ac:dyDescent="0.25">
      <c r="A283" s="301" t="s">
        <v>993</v>
      </c>
      <c r="B283" s="286" t="s">
        <v>643</v>
      </c>
      <c r="C283" s="300" t="s">
        <v>748</v>
      </c>
      <c r="D283" s="319">
        <v>0</v>
      </c>
      <c r="E283" s="319">
        <v>0</v>
      </c>
      <c r="F283" s="319">
        <v>0</v>
      </c>
      <c r="G283" s="319">
        <v>0</v>
      </c>
      <c r="H283" s="319">
        <v>0</v>
      </c>
      <c r="I283" s="319">
        <v>0</v>
      </c>
      <c r="J283" s="319">
        <v>0</v>
      </c>
      <c r="K283" s="319">
        <v>0</v>
      </c>
      <c r="L283" s="319">
        <v>0</v>
      </c>
      <c r="M283" s="319">
        <v>0</v>
      </c>
      <c r="N283" s="319">
        <v>0</v>
      </c>
      <c r="O283" s="319">
        <v>0</v>
      </c>
      <c r="P283" s="324">
        <f t="shared" si="162"/>
        <v>0</v>
      </c>
      <c r="Q283" s="324">
        <f t="shared" si="163"/>
        <v>0</v>
      </c>
    </row>
    <row r="284" spans="1:17" s="298" customFormat="1" x14ac:dyDescent="0.25">
      <c r="A284" s="301" t="s">
        <v>995</v>
      </c>
      <c r="B284" s="287" t="s">
        <v>62</v>
      </c>
      <c r="C284" s="300" t="s">
        <v>748</v>
      </c>
      <c r="D284" s="319">
        <v>0</v>
      </c>
      <c r="E284" s="319">
        <v>0</v>
      </c>
      <c r="F284" s="319">
        <v>0</v>
      </c>
      <c r="G284" s="319">
        <v>0</v>
      </c>
      <c r="H284" s="319">
        <v>0</v>
      </c>
      <c r="I284" s="319">
        <v>0</v>
      </c>
      <c r="J284" s="319">
        <v>0</v>
      </c>
      <c r="K284" s="319">
        <v>0</v>
      </c>
      <c r="L284" s="319">
        <v>0</v>
      </c>
      <c r="M284" s="319">
        <v>0</v>
      </c>
      <c r="N284" s="319">
        <v>0</v>
      </c>
      <c r="O284" s="319">
        <v>0</v>
      </c>
      <c r="P284" s="324">
        <f t="shared" si="162"/>
        <v>0</v>
      </c>
      <c r="Q284" s="324">
        <f t="shared" si="163"/>
        <v>0</v>
      </c>
    </row>
    <row r="285" spans="1:17" s="298" customFormat="1" x14ac:dyDescent="0.25">
      <c r="A285" s="301" t="s">
        <v>994</v>
      </c>
      <c r="B285" s="286" t="s">
        <v>631</v>
      </c>
      <c r="C285" s="300" t="s">
        <v>748</v>
      </c>
      <c r="D285" s="319">
        <v>0</v>
      </c>
      <c r="E285" s="319">
        <v>0</v>
      </c>
      <c r="F285" s="319">
        <v>0</v>
      </c>
      <c r="G285" s="319">
        <v>0</v>
      </c>
      <c r="H285" s="319">
        <v>0</v>
      </c>
      <c r="I285" s="319">
        <v>0</v>
      </c>
      <c r="J285" s="319">
        <v>0</v>
      </c>
      <c r="K285" s="319">
        <v>0</v>
      </c>
      <c r="L285" s="319">
        <v>0</v>
      </c>
      <c r="M285" s="319">
        <v>0</v>
      </c>
      <c r="N285" s="319">
        <v>0</v>
      </c>
      <c r="O285" s="319">
        <v>0</v>
      </c>
      <c r="P285" s="324">
        <f t="shared" si="162"/>
        <v>0</v>
      </c>
      <c r="Q285" s="324">
        <f t="shared" si="163"/>
        <v>0</v>
      </c>
    </row>
    <row r="286" spans="1:17" s="298" customFormat="1" x14ac:dyDescent="0.25">
      <c r="A286" s="301" t="s">
        <v>996</v>
      </c>
      <c r="B286" s="287" t="s">
        <v>62</v>
      </c>
      <c r="C286" s="300" t="s">
        <v>748</v>
      </c>
      <c r="D286" s="319">
        <v>0</v>
      </c>
      <c r="E286" s="319">
        <v>0</v>
      </c>
      <c r="F286" s="319">
        <v>0</v>
      </c>
      <c r="G286" s="319">
        <v>0</v>
      </c>
      <c r="H286" s="319">
        <v>0</v>
      </c>
      <c r="I286" s="319">
        <v>0</v>
      </c>
      <c r="J286" s="319">
        <v>0</v>
      </c>
      <c r="K286" s="319">
        <v>0</v>
      </c>
      <c r="L286" s="319">
        <v>0</v>
      </c>
      <c r="M286" s="319">
        <v>0</v>
      </c>
      <c r="N286" s="319">
        <v>0</v>
      </c>
      <c r="O286" s="319">
        <v>0</v>
      </c>
      <c r="P286" s="324">
        <f t="shared" si="162"/>
        <v>0</v>
      </c>
      <c r="Q286" s="324">
        <f t="shared" si="163"/>
        <v>0</v>
      </c>
    </row>
    <row r="287" spans="1:17" s="298" customFormat="1" x14ac:dyDescent="0.25">
      <c r="A287" s="301" t="s">
        <v>787</v>
      </c>
      <c r="B287" s="141" t="s">
        <v>795</v>
      </c>
      <c r="C287" s="300" t="s">
        <v>748</v>
      </c>
      <c r="D287" s="319">
        <v>649.23170923000021</v>
      </c>
      <c r="E287" s="319">
        <v>427.78811723000058</v>
      </c>
      <c r="F287" s="319">
        <v>0</v>
      </c>
      <c r="G287" s="319">
        <v>661.90683349999733</v>
      </c>
      <c r="H287" s="319">
        <v>0</v>
      </c>
      <c r="I287" s="319">
        <v>0</v>
      </c>
      <c r="J287" s="319">
        <v>0</v>
      </c>
      <c r="K287" s="319">
        <v>0</v>
      </c>
      <c r="L287" s="319">
        <v>0</v>
      </c>
      <c r="M287" s="319">
        <v>0</v>
      </c>
      <c r="N287" s="319">
        <v>0</v>
      </c>
      <c r="O287" s="319">
        <v>0</v>
      </c>
      <c r="P287" s="324">
        <f t="shared" si="162"/>
        <v>0</v>
      </c>
      <c r="Q287" s="324">
        <f t="shared" si="163"/>
        <v>0</v>
      </c>
    </row>
    <row r="288" spans="1:17" s="298" customFormat="1" x14ac:dyDescent="0.25">
      <c r="A288" s="301" t="s">
        <v>788</v>
      </c>
      <c r="B288" s="286" t="s">
        <v>62</v>
      </c>
      <c r="C288" s="300" t="s">
        <v>748</v>
      </c>
      <c r="D288" s="319">
        <v>580.83723622999992</v>
      </c>
      <c r="E288" s="319">
        <v>218.38646822999894</v>
      </c>
      <c r="F288" s="319">
        <v>0</v>
      </c>
      <c r="G288" s="319">
        <v>410.55318508500096</v>
      </c>
      <c r="H288" s="319">
        <v>0</v>
      </c>
      <c r="I288" s="319">
        <v>0</v>
      </c>
      <c r="J288" s="319">
        <v>0</v>
      </c>
      <c r="K288" s="319">
        <v>0</v>
      </c>
      <c r="L288" s="319">
        <v>0</v>
      </c>
      <c r="M288" s="319">
        <v>0</v>
      </c>
      <c r="N288" s="319">
        <v>0</v>
      </c>
      <c r="O288" s="319">
        <v>0</v>
      </c>
      <c r="P288" s="324">
        <f t="shared" si="162"/>
        <v>0</v>
      </c>
      <c r="Q288" s="324">
        <f t="shared" si="163"/>
        <v>0</v>
      </c>
    </row>
    <row r="289" spans="1:17" s="298" customFormat="1" ht="28.5" customHeight="1" x14ac:dyDescent="0.25">
      <c r="A289" s="301" t="s">
        <v>570</v>
      </c>
      <c r="B289" s="285" t="s">
        <v>1033</v>
      </c>
      <c r="C289" s="300" t="s">
        <v>748</v>
      </c>
      <c r="D289" s="319">
        <f t="shared" ref="D289:F289" si="166">D290+D292+D297+D299+D301+D303+D305+D307+D309+D311</f>
        <v>1882.9900000000002</v>
      </c>
      <c r="E289" s="319">
        <f t="shared" si="166"/>
        <v>1950.0834457700003</v>
      </c>
      <c r="F289" s="319">
        <f t="shared" si="166"/>
        <v>1893.8327257944006</v>
      </c>
      <c r="G289" s="319">
        <f t="shared" ref="G289:H289" si="167">G290+G292+G297+G299+G301+G303+G305+G307+G309+G311</f>
        <v>3409.3900000000003</v>
      </c>
      <c r="H289" s="319">
        <f t="shared" si="167"/>
        <v>1893.8327257944006</v>
      </c>
      <c r="I289" s="319">
        <f t="shared" ref="I289:O289" si="168">I290+I292+I297+I299+I301+I303+I305+I307+I309+I311</f>
        <v>3267.8301472857197</v>
      </c>
      <c r="J289" s="319">
        <f t="shared" si="168"/>
        <v>1893.8327257944006</v>
      </c>
      <c r="K289" s="319">
        <f t="shared" si="168"/>
        <v>3267.8301472857197</v>
      </c>
      <c r="L289" s="319">
        <f t="shared" si="168"/>
        <v>1893.8327257944006</v>
      </c>
      <c r="M289" s="319">
        <f t="shared" si="168"/>
        <v>3267.8301472857197</v>
      </c>
      <c r="N289" s="319">
        <f t="shared" si="168"/>
        <v>1893.8327257944006</v>
      </c>
      <c r="O289" s="319">
        <f t="shared" si="168"/>
        <v>3267.8301472857197</v>
      </c>
      <c r="P289" s="324">
        <f t="shared" si="162"/>
        <v>7575.3309031776025</v>
      </c>
      <c r="Q289" s="324">
        <f t="shared" si="163"/>
        <v>13071.320589142879</v>
      </c>
    </row>
    <row r="290" spans="1:17" s="298" customFormat="1" x14ac:dyDescent="0.25">
      <c r="A290" s="301" t="s">
        <v>672</v>
      </c>
      <c r="B290" s="141" t="s">
        <v>567</v>
      </c>
      <c r="C290" s="300" t="s">
        <v>748</v>
      </c>
      <c r="D290" s="319">
        <v>0</v>
      </c>
      <c r="E290" s="319">
        <v>0</v>
      </c>
      <c r="F290" s="319">
        <v>0</v>
      </c>
      <c r="G290" s="319">
        <v>0</v>
      </c>
      <c r="H290" s="319">
        <v>0</v>
      </c>
      <c r="I290" s="319">
        <v>0</v>
      </c>
      <c r="J290" s="319">
        <v>0</v>
      </c>
      <c r="K290" s="319">
        <v>0</v>
      </c>
      <c r="L290" s="319">
        <v>0</v>
      </c>
      <c r="M290" s="319">
        <v>0</v>
      </c>
      <c r="N290" s="319">
        <v>0</v>
      </c>
      <c r="O290" s="319">
        <v>0</v>
      </c>
      <c r="P290" s="324">
        <f t="shared" si="162"/>
        <v>0</v>
      </c>
      <c r="Q290" s="324">
        <f t="shared" si="163"/>
        <v>0</v>
      </c>
    </row>
    <row r="291" spans="1:17" s="298" customFormat="1" x14ac:dyDescent="0.25">
      <c r="A291" s="301" t="s">
        <v>673</v>
      </c>
      <c r="B291" s="286" t="s">
        <v>62</v>
      </c>
      <c r="C291" s="300" t="s">
        <v>748</v>
      </c>
      <c r="D291" s="319">
        <v>0</v>
      </c>
      <c r="E291" s="319">
        <v>0</v>
      </c>
      <c r="F291" s="319">
        <v>0</v>
      </c>
      <c r="G291" s="319">
        <v>0</v>
      </c>
      <c r="H291" s="319">
        <v>0</v>
      </c>
      <c r="I291" s="319">
        <v>0</v>
      </c>
      <c r="J291" s="319">
        <v>0</v>
      </c>
      <c r="K291" s="319">
        <v>0</v>
      </c>
      <c r="L291" s="319">
        <v>0</v>
      </c>
      <c r="M291" s="319">
        <v>0</v>
      </c>
      <c r="N291" s="319">
        <v>0</v>
      </c>
      <c r="O291" s="319">
        <v>0</v>
      </c>
      <c r="P291" s="324">
        <f t="shared" si="162"/>
        <v>0</v>
      </c>
      <c r="Q291" s="324">
        <f t="shared" si="163"/>
        <v>0</v>
      </c>
    </row>
    <row r="292" spans="1:17" s="298" customFormat="1" x14ac:dyDescent="0.25">
      <c r="A292" s="301" t="s">
        <v>674</v>
      </c>
      <c r="B292" s="141" t="s">
        <v>1034</v>
      </c>
      <c r="C292" s="300" t="s">
        <v>748</v>
      </c>
      <c r="D292" s="319">
        <f t="shared" ref="D292:E292" si="169">D293+D295</f>
        <v>674.23977345000003</v>
      </c>
      <c r="E292" s="319">
        <f t="shared" si="169"/>
        <v>673.87104652000005</v>
      </c>
      <c r="F292" s="319">
        <v>831.9244247773529</v>
      </c>
      <c r="G292" s="319">
        <f t="shared" ref="G292" si="170">G293+G295</f>
        <v>772.02921845999992</v>
      </c>
      <c r="H292" s="319">
        <v>831.9244247773529</v>
      </c>
      <c r="I292" s="319">
        <f t="shared" ref="I292:O292" si="171">I293+I295</f>
        <v>967.21794950883259</v>
      </c>
      <c r="J292" s="319">
        <v>831.9244247773529</v>
      </c>
      <c r="K292" s="319">
        <f t="shared" si="171"/>
        <v>967.21794950883259</v>
      </c>
      <c r="L292" s="319">
        <v>831.9244247773529</v>
      </c>
      <c r="M292" s="319">
        <f t="shared" si="171"/>
        <v>967.21794950883259</v>
      </c>
      <c r="N292" s="319">
        <v>831.9244247773529</v>
      </c>
      <c r="O292" s="319">
        <f t="shared" si="171"/>
        <v>967.21794950883259</v>
      </c>
      <c r="P292" s="324">
        <f t="shared" ref="P292:P324" si="172">H292+J292+L292+N292</f>
        <v>3327.6976991094116</v>
      </c>
      <c r="Q292" s="324">
        <f t="shared" ref="Q292:Q324" si="173">I292+K292+M292+O292</f>
        <v>3868.8717980353304</v>
      </c>
    </row>
    <row r="293" spans="1:17" s="298" customFormat="1" x14ac:dyDescent="0.25">
      <c r="A293" s="301" t="s">
        <v>676</v>
      </c>
      <c r="B293" s="286" t="s">
        <v>638</v>
      </c>
      <c r="C293" s="300" t="s">
        <v>748</v>
      </c>
      <c r="D293" s="319">
        <v>653.75452351000001</v>
      </c>
      <c r="E293" s="319">
        <v>654.61447893000002</v>
      </c>
      <c r="F293" s="319">
        <v>812.81514977400525</v>
      </c>
      <c r="G293" s="319">
        <v>737.74366227999997</v>
      </c>
      <c r="H293" s="319">
        <v>812.81514977400525</v>
      </c>
      <c r="I293" s="319">
        <v>950.58968975802509</v>
      </c>
      <c r="J293" s="319">
        <v>812.81514977400525</v>
      </c>
      <c r="K293" s="319">
        <v>950.58968975802509</v>
      </c>
      <c r="L293" s="319">
        <v>812.81514977400525</v>
      </c>
      <c r="M293" s="319">
        <v>950.58968975802509</v>
      </c>
      <c r="N293" s="319">
        <v>812.81514977400525</v>
      </c>
      <c r="O293" s="319">
        <v>950.58968975802509</v>
      </c>
      <c r="P293" s="324">
        <f t="shared" si="172"/>
        <v>3251.260599096021</v>
      </c>
      <c r="Q293" s="324">
        <f t="shared" si="173"/>
        <v>3802.3587590321004</v>
      </c>
    </row>
    <row r="294" spans="1:17" s="298" customFormat="1" x14ac:dyDescent="0.25">
      <c r="A294" s="301" t="s">
        <v>677</v>
      </c>
      <c r="B294" s="287" t="s">
        <v>62</v>
      </c>
      <c r="C294" s="300" t="s">
        <v>748</v>
      </c>
      <c r="D294" s="319">
        <v>0</v>
      </c>
      <c r="E294" s="319">
        <v>0</v>
      </c>
      <c r="F294" s="319">
        <v>0</v>
      </c>
      <c r="G294" s="319">
        <v>0</v>
      </c>
      <c r="H294" s="319">
        <v>0</v>
      </c>
      <c r="I294" s="319">
        <v>0</v>
      </c>
      <c r="J294" s="319">
        <v>0</v>
      </c>
      <c r="K294" s="319">
        <v>0</v>
      </c>
      <c r="L294" s="319">
        <v>0</v>
      </c>
      <c r="M294" s="319">
        <v>0</v>
      </c>
      <c r="N294" s="319">
        <v>0</v>
      </c>
      <c r="O294" s="319">
        <v>0</v>
      </c>
      <c r="P294" s="324">
        <f t="shared" si="172"/>
        <v>0</v>
      </c>
      <c r="Q294" s="324">
        <f t="shared" si="173"/>
        <v>0</v>
      </c>
    </row>
    <row r="295" spans="1:17" s="298" customFormat="1" x14ac:dyDescent="0.25">
      <c r="A295" s="301" t="s">
        <v>678</v>
      </c>
      <c r="B295" s="286" t="s">
        <v>698</v>
      </c>
      <c r="C295" s="300" t="s">
        <v>748</v>
      </c>
      <c r="D295" s="320">
        <v>20.485249940000003</v>
      </c>
      <c r="E295" s="320">
        <v>19.25656759</v>
      </c>
      <c r="F295" s="319">
        <v>19.109275003347694</v>
      </c>
      <c r="G295" s="320">
        <v>34.28555618</v>
      </c>
      <c r="H295" s="319">
        <v>19.109275003347694</v>
      </c>
      <c r="I295" s="319">
        <v>16.628259750807498</v>
      </c>
      <c r="J295" s="319">
        <v>19.109275003347694</v>
      </c>
      <c r="K295" s="319">
        <v>16.628259750807498</v>
      </c>
      <c r="L295" s="319">
        <v>19.109275003347694</v>
      </c>
      <c r="M295" s="319">
        <v>16.628259750807498</v>
      </c>
      <c r="N295" s="319">
        <v>19.109275003347694</v>
      </c>
      <c r="O295" s="319">
        <v>16.628259750807498</v>
      </c>
      <c r="P295" s="324">
        <f t="shared" si="172"/>
        <v>76.437100013390776</v>
      </c>
      <c r="Q295" s="324">
        <f t="shared" si="173"/>
        <v>66.513039003229991</v>
      </c>
    </row>
    <row r="296" spans="1:17" s="298" customFormat="1" x14ac:dyDescent="0.25">
      <c r="A296" s="301" t="s">
        <v>679</v>
      </c>
      <c r="B296" s="287" t="s">
        <v>62</v>
      </c>
      <c r="C296" s="300" t="s">
        <v>748</v>
      </c>
      <c r="D296" s="320">
        <v>7.029198860000001</v>
      </c>
      <c r="E296" s="320">
        <v>0</v>
      </c>
      <c r="F296" s="319">
        <v>0</v>
      </c>
      <c r="G296" s="320">
        <v>0</v>
      </c>
      <c r="H296" s="319">
        <v>0</v>
      </c>
      <c r="I296" s="319">
        <v>0</v>
      </c>
      <c r="J296" s="319">
        <v>0</v>
      </c>
      <c r="K296" s="319">
        <v>0</v>
      </c>
      <c r="L296" s="319">
        <v>0</v>
      </c>
      <c r="M296" s="319">
        <v>0</v>
      </c>
      <c r="N296" s="319">
        <v>0</v>
      </c>
      <c r="O296" s="319">
        <v>0</v>
      </c>
      <c r="P296" s="324">
        <f t="shared" si="172"/>
        <v>0</v>
      </c>
      <c r="Q296" s="324">
        <f t="shared" si="173"/>
        <v>0</v>
      </c>
    </row>
    <row r="297" spans="1:17" s="298" customFormat="1" ht="31.5" x14ac:dyDescent="0.25">
      <c r="A297" s="301" t="s">
        <v>675</v>
      </c>
      <c r="B297" s="141" t="s">
        <v>902</v>
      </c>
      <c r="C297" s="300" t="s">
        <v>748</v>
      </c>
      <c r="D297" s="320">
        <v>2.02434315</v>
      </c>
      <c r="E297" s="320">
        <v>2.18559167</v>
      </c>
      <c r="F297" s="319">
        <v>0</v>
      </c>
      <c r="G297" s="320">
        <v>1.8687980099999999</v>
      </c>
      <c r="H297" s="319">
        <v>0</v>
      </c>
      <c r="I297" s="319">
        <v>0</v>
      </c>
      <c r="J297" s="319">
        <v>0</v>
      </c>
      <c r="K297" s="319">
        <v>0</v>
      </c>
      <c r="L297" s="319">
        <v>0</v>
      </c>
      <c r="M297" s="319">
        <v>0</v>
      </c>
      <c r="N297" s="319">
        <v>0</v>
      </c>
      <c r="O297" s="319">
        <v>0</v>
      </c>
      <c r="P297" s="324">
        <f t="shared" si="172"/>
        <v>0</v>
      </c>
      <c r="Q297" s="324">
        <f t="shared" si="173"/>
        <v>0</v>
      </c>
    </row>
    <row r="298" spans="1:17" s="298" customFormat="1" x14ac:dyDescent="0.25">
      <c r="A298" s="301" t="s">
        <v>680</v>
      </c>
      <c r="B298" s="286" t="s">
        <v>62</v>
      </c>
      <c r="C298" s="300" t="s">
        <v>748</v>
      </c>
      <c r="D298" s="320">
        <v>0.24244575000000002</v>
      </c>
      <c r="E298" s="320">
        <v>0.24189276000000001</v>
      </c>
      <c r="F298" s="319">
        <v>0</v>
      </c>
      <c r="G298" s="320">
        <v>6.714181000000001E-2</v>
      </c>
      <c r="H298" s="319">
        <v>0</v>
      </c>
      <c r="I298" s="319">
        <v>0</v>
      </c>
      <c r="J298" s="319">
        <v>0</v>
      </c>
      <c r="K298" s="319">
        <v>0</v>
      </c>
      <c r="L298" s="319">
        <v>0</v>
      </c>
      <c r="M298" s="319">
        <v>0</v>
      </c>
      <c r="N298" s="319">
        <v>0</v>
      </c>
      <c r="O298" s="319">
        <v>0</v>
      </c>
      <c r="P298" s="324">
        <f t="shared" si="172"/>
        <v>0</v>
      </c>
      <c r="Q298" s="324">
        <f t="shared" si="173"/>
        <v>0</v>
      </c>
    </row>
    <row r="299" spans="1:17" s="298" customFormat="1" x14ac:dyDescent="0.25">
      <c r="A299" s="301" t="s">
        <v>681</v>
      </c>
      <c r="B299" s="141" t="s">
        <v>699</v>
      </c>
      <c r="C299" s="300" t="s">
        <v>748</v>
      </c>
      <c r="D299" s="320">
        <v>685.53429121000011</v>
      </c>
      <c r="E299" s="320">
        <v>1.48278076</v>
      </c>
      <c r="F299" s="319">
        <v>512.41912574045125</v>
      </c>
      <c r="G299" s="320">
        <v>1629.3008872799999</v>
      </c>
      <c r="H299" s="319">
        <v>512.41912574045125</v>
      </c>
      <c r="I299" s="319">
        <v>1614.8626043897934</v>
      </c>
      <c r="J299" s="319">
        <v>512.41912574045125</v>
      </c>
      <c r="K299" s="319">
        <v>1614.8626043897934</v>
      </c>
      <c r="L299" s="319">
        <v>512.41912574045125</v>
      </c>
      <c r="M299" s="319">
        <v>1614.8626043897934</v>
      </c>
      <c r="N299" s="319">
        <v>512.41912574045125</v>
      </c>
      <c r="O299" s="319">
        <v>1614.8626043897934</v>
      </c>
      <c r="P299" s="324">
        <f t="shared" si="172"/>
        <v>2049.676502961805</v>
      </c>
      <c r="Q299" s="324">
        <f t="shared" si="173"/>
        <v>6459.4504175591737</v>
      </c>
    </row>
    <row r="300" spans="1:17" s="298" customFormat="1" x14ac:dyDescent="0.25">
      <c r="A300" s="301" t="s">
        <v>686</v>
      </c>
      <c r="B300" s="286" t="s">
        <v>62</v>
      </c>
      <c r="C300" s="300" t="s">
        <v>748</v>
      </c>
      <c r="D300" s="320">
        <v>37.431100530000002</v>
      </c>
      <c r="E300" s="320">
        <v>5.8168E-4</v>
      </c>
      <c r="F300" s="319">
        <v>0</v>
      </c>
      <c r="G300" s="320">
        <v>279.39796104999999</v>
      </c>
      <c r="H300" s="319">
        <v>0</v>
      </c>
      <c r="I300" s="319">
        <v>0</v>
      </c>
      <c r="J300" s="319">
        <v>0</v>
      </c>
      <c r="K300" s="319">
        <v>0</v>
      </c>
      <c r="L300" s="319">
        <v>0</v>
      </c>
      <c r="M300" s="319">
        <v>0</v>
      </c>
      <c r="N300" s="319">
        <v>0</v>
      </c>
      <c r="O300" s="319">
        <v>0</v>
      </c>
      <c r="P300" s="324">
        <f t="shared" si="172"/>
        <v>0</v>
      </c>
      <c r="Q300" s="324">
        <f t="shared" si="173"/>
        <v>0</v>
      </c>
    </row>
    <row r="301" spans="1:17" s="298" customFormat="1" x14ac:dyDescent="0.25">
      <c r="A301" s="301" t="s">
        <v>682</v>
      </c>
      <c r="B301" s="141" t="s">
        <v>700</v>
      </c>
      <c r="C301" s="300" t="s">
        <v>748</v>
      </c>
      <c r="D301" s="320">
        <v>12.996</v>
      </c>
      <c r="E301" s="320">
        <v>18.815000000000001</v>
      </c>
      <c r="F301" s="319">
        <v>45.571270867439978</v>
      </c>
      <c r="G301" s="320">
        <v>19.670000000000002</v>
      </c>
      <c r="H301" s="319">
        <v>45.571270867439978</v>
      </c>
      <c r="I301" s="319">
        <v>44.626129740000003</v>
      </c>
      <c r="J301" s="319">
        <v>45.571270867439978</v>
      </c>
      <c r="K301" s="319">
        <v>44.626129740000003</v>
      </c>
      <c r="L301" s="319">
        <v>45.571270867439978</v>
      </c>
      <c r="M301" s="319">
        <v>44.626129740000003</v>
      </c>
      <c r="N301" s="319">
        <v>45.571270867439978</v>
      </c>
      <c r="O301" s="319">
        <v>44.626129740000003</v>
      </c>
      <c r="P301" s="324">
        <f t="shared" si="172"/>
        <v>182.28508346975991</v>
      </c>
      <c r="Q301" s="324">
        <f t="shared" si="173"/>
        <v>178.50451896000001</v>
      </c>
    </row>
    <row r="302" spans="1:17" s="298" customFormat="1" x14ac:dyDescent="0.25">
      <c r="A302" s="301" t="s">
        <v>687</v>
      </c>
      <c r="B302" s="286" t="s">
        <v>62</v>
      </c>
      <c r="C302" s="300" t="s">
        <v>748</v>
      </c>
      <c r="D302" s="320">
        <v>0</v>
      </c>
      <c r="E302" s="320">
        <v>0</v>
      </c>
      <c r="F302" s="319">
        <v>0</v>
      </c>
      <c r="G302" s="320">
        <v>0</v>
      </c>
      <c r="H302" s="319">
        <v>0</v>
      </c>
      <c r="I302" s="319">
        <v>0</v>
      </c>
      <c r="J302" s="319">
        <v>0</v>
      </c>
      <c r="K302" s="319">
        <v>0</v>
      </c>
      <c r="L302" s="319">
        <v>0</v>
      </c>
      <c r="M302" s="319">
        <v>0</v>
      </c>
      <c r="N302" s="319">
        <v>0</v>
      </c>
      <c r="O302" s="319">
        <v>0</v>
      </c>
      <c r="P302" s="324">
        <f t="shared" si="172"/>
        <v>0</v>
      </c>
      <c r="Q302" s="324">
        <f t="shared" si="173"/>
        <v>0</v>
      </c>
    </row>
    <row r="303" spans="1:17" s="298" customFormat="1" x14ac:dyDescent="0.25">
      <c r="A303" s="301" t="s">
        <v>683</v>
      </c>
      <c r="B303" s="141" t="s">
        <v>701</v>
      </c>
      <c r="C303" s="300" t="s">
        <v>748</v>
      </c>
      <c r="D303" s="320">
        <v>165.333</v>
      </c>
      <c r="E303" s="320">
        <v>149.30699999999999</v>
      </c>
      <c r="F303" s="319">
        <v>295.66363797135176</v>
      </c>
      <c r="G303" s="320">
        <v>216.89599999999999</v>
      </c>
      <c r="H303" s="319">
        <v>295.66363797135176</v>
      </c>
      <c r="I303" s="319">
        <v>302.45936053748346</v>
      </c>
      <c r="J303" s="319">
        <v>295.66363797135176</v>
      </c>
      <c r="K303" s="319">
        <v>302.45936053748346</v>
      </c>
      <c r="L303" s="319">
        <v>295.66363797135176</v>
      </c>
      <c r="M303" s="319">
        <v>302.45936053748346</v>
      </c>
      <c r="N303" s="319">
        <v>295.66363797135176</v>
      </c>
      <c r="O303" s="319">
        <v>302.45936053748346</v>
      </c>
      <c r="P303" s="324">
        <f t="shared" si="172"/>
        <v>1182.654551885407</v>
      </c>
      <c r="Q303" s="324">
        <f t="shared" si="173"/>
        <v>1209.8374421499338</v>
      </c>
    </row>
    <row r="304" spans="1:17" s="298" customFormat="1" x14ac:dyDescent="0.25">
      <c r="A304" s="301" t="s">
        <v>688</v>
      </c>
      <c r="B304" s="286" t="s">
        <v>62</v>
      </c>
      <c r="C304" s="300" t="s">
        <v>748</v>
      </c>
      <c r="D304" s="320">
        <v>0</v>
      </c>
      <c r="E304" s="320">
        <v>0</v>
      </c>
      <c r="F304" s="319">
        <v>0</v>
      </c>
      <c r="G304" s="320">
        <v>0</v>
      </c>
      <c r="H304" s="319">
        <v>0</v>
      </c>
      <c r="I304" s="319">
        <v>0</v>
      </c>
      <c r="J304" s="319">
        <v>0</v>
      </c>
      <c r="K304" s="319">
        <v>0</v>
      </c>
      <c r="L304" s="319">
        <v>0</v>
      </c>
      <c r="M304" s="319">
        <v>0</v>
      </c>
      <c r="N304" s="319">
        <v>0</v>
      </c>
      <c r="O304" s="319">
        <v>0</v>
      </c>
      <c r="P304" s="324">
        <f t="shared" si="172"/>
        <v>0</v>
      </c>
      <c r="Q304" s="324">
        <f t="shared" si="173"/>
        <v>0</v>
      </c>
    </row>
    <row r="305" spans="1:17" s="298" customFormat="1" x14ac:dyDescent="0.25">
      <c r="A305" s="301" t="s">
        <v>684</v>
      </c>
      <c r="B305" s="141" t="s">
        <v>702</v>
      </c>
      <c r="C305" s="300" t="s">
        <v>748</v>
      </c>
      <c r="D305" s="319">
        <v>0</v>
      </c>
      <c r="E305" s="319">
        <v>0</v>
      </c>
      <c r="F305" s="319">
        <v>0</v>
      </c>
      <c r="G305" s="319">
        <v>0</v>
      </c>
      <c r="H305" s="319">
        <v>0</v>
      </c>
      <c r="I305" s="319">
        <v>0</v>
      </c>
      <c r="J305" s="319">
        <v>0</v>
      </c>
      <c r="K305" s="319">
        <v>0</v>
      </c>
      <c r="L305" s="319">
        <v>0</v>
      </c>
      <c r="M305" s="319">
        <v>0</v>
      </c>
      <c r="N305" s="319">
        <v>0</v>
      </c>
      <c r="O305" s="319">
        <v>0</v>
      </c>
      <c r="P305" s="324">
        <f t="shared" si="172"/>
        <v>0</v>
      </c>
      <c r="Q305" s="324">
        <f t="shared" si="173"/>
        <v>0</v>
      </c>
    </row>
    <row r="306" spans="1:17" s="298" customFormat="1" x14ac:dyDescent="0.25">
      <c r="A306" s="301" t="s">
        <v>689</v>
      </c>
      <c r="B306" s="286" t="s">
        <v>62</v>
      </c>
      <c r="C306" s="300" t="s">
        <v>748</v>
      </c>
      <c r="D306" s="319">
        <v>0</v>
      </c>
      <c r="E306" s="319">
        <v>0</v>
      </c>
      <c r="F306" s="319">
        <v>0</v>
      </c>
      <c r="G306" s="319">
        <v>0</v>
      </c>
      <c r="H306" s="319">
        <v>0</v>
      </c>
      <c r="I306" s="319">
        <v>0</v>
      </c>
      <c r="J306" s="319">
        <v>0</v>
      </c>
      <c r="K306" s="319">
        <v>0</v>
      </c>
      <c r="L306" s="319">
        <v>0</v>
      </c>
      <c r="M306" s="319">
        <v>0</v>
      </c>
      <c r="N306" s="319">
        <v>0</v>
      </c>
      <c r="O306" s="319">
        <v>0</v>
      </c>
      <c r="P306" s="324">
        <f t="shared" si="172"/>
        <v>0</v>
      </c>
      <c r="Q306" s="324">
        <f t="shared" si="173"/>
        <v>0</v>
      </c>
    </row>
    <row r="307" spans="1:17" s="298" customFormat="1" ht="31.5" x14ac:dyDescent="0.25">
      <c r="A307" s="301" t="s">
        <v>685</v>
      </c>
      <c r="B307" s="141" t="s">
        <v>733</v>
      </c>
      <c r="C307" s="300" t="s">
        <v>748</v>
      </c>
      <c r="D307" s="319">
        <v>0</v>
      </c>
      <c r="E307" s="319">
        <v>0</v>
      </c>
      <c r="F307" s="319">
        <v>0</v>
      </c>
      <c r="G307" s="319">
        <v>0</v>
      </c>
      <c r="H307" s="319">
        <v>0</v>
      </c>
      <c r="I307" s="319">
        <v>0</v>
      </c>
      <c r="J307" s="319">
        <v>0</v>
      </c>
      <c r="K307" s="319">
        <v>0</v>
      </c>
      <c r="L307" s="319">
        <v>0</v>
      </c>
      <c r="M307" s="319">
        <v>0</v>
      </c>
      <c r="N307" s="319">
        <v>0</v>
      </c>
      <c r="O307" s="319">
        <v>0</v>
      </c>
      <c r="P307" s="324">
        <f t="shared" si="172"/>
        <v>0</v>
      </c>
      <c r="Q307" s="324">
        <f t="shared" si="173"/>
        <v>0</v>
      </c>
    </row>
    <row r="308" spans="1:17" s="298" customFormat="1" x14ac:dyDescent="0.25">
      <c r="A308" s="301" t="s">
        <v>690</v>
      </c>
      <c r="B308" s="286" t="s">
        <v>62</v>
      </c>
      <c r="C308" s="300" t="s">
        <v>748</v>
      </c>
      <c r="D308" s="319">
        <v>0</v>
      </c>
      <c r="E308" s="319">
        <v>0</v>
      </c>
      <c r="F308" s="319">
        <v>0</v>
      </c>
      <c r="G308" s="319">
        <v>0</v>
      </c>
      <c r="H308" s="319">
        <v>0</v>
      </c>
      <c r="I308" s="319">
        <v>0</v>
      </c>
      <c r="J308" s="319">
        <v>0</v>
      </c>
      <c r="K308" s="319">
        <v>0</v>
      </c>
      <c r="L308" s="319">
        <v>0</v>
      </c>
      <c r="M308" s="319">
        <v>0</v>
      </c>
      <c r="N308" s="319">
        <v>0</v>
      </c>
      <c r="O308" s="319">
        <v>0</v>
      </c>
      <c r="P308" s="324">
        <f t="shared" si="172"/>
        <v>0</v>
      </c>
      <c r="Q308" s="324">
        <f t="shared" si="173"/>
        <v>0</v>
      </c>
    </row>
    <row r="309" spans="1:17" s="298" customFormat="1" x14ac:dyDescent="0.25">
      <c r="A309" s="301" t="s">
        <v>911</v>
      </c>
      <c r="B309" s="286" t="s">
        <v>912</v>
      </c>
      <c r="C309" s="300" t="s">
        <v>748</v>
      </c>
      <c r="D309" s="320">
        <v>342.67439791999982</v>
      </c>
      <c r="E309" s="320">
        <v>1104.0682729600001</v>
      </c>
      <c r="F309" s="320">
        <v>208.25426643780463</v>
      </c>
      <c r="G309" s="320">
        <v>769.39293648000034</v>
      </c>
      <c r="H309" s="320">
        <v>208.25426643780463</v>
      </c>
      <c r="I309" s="319">
        <v>338.66410310961015</v>
      </c>
      <c r="J309" s="320">
        <v>208.25426643780463</v>
      </c>
      <c r="K309" s="319">
        <v>338.66410310961015</v>
      </c>
      <c r="L309" s="320">
        <v>208.25426643780463</v>
      </c>
      <c r="M309" s="319">
        <v>338.66410310961015</v>
      </c>
      <c r="N309" s="320">
        <v>208.25426643780463</v>
      </c>
      <c r="O309" s="319">
        <v>338.66410310961015</v>
      </c>
      <c r="P309" s="324">
        <f t="shared" si="172"/>
        <v>833.01706575121852</v>
      </c>
      <c r="Q309" s="324">
        <f t="shared" si="173"/>
        <v>1354.6564124384406</v>
      </c>
    </row>
    <row r="310" spans="1:17" s="298" customFormat="1" x14ac:dyDescent="0.25">
      <c r="A310" s="301" t="s">
        <v>1116</v>
      </c>
      <c r="B310" s="286" t="s">
        <v>62</v>
      </c>
      <c r="C310" s="300" t="s">
        <v>748</v>
      </c>
      <c r="D310" s="320">
        <v>73.088315819999991</v>
      </c>
      <c r="E310" s="320">
        <v>153.91974746000002</v>
      </c>
      <c r="F310" s="320">
        <v>0</v>
      </c>
      <c r="G310" s="320">
        <v>187.02028905999998</v>
      </c>
      <c r="H310" s="320">
        <v>0</v>
      </c>
      <c r="I310" s="319">
        <v>0</v>
      </c>
      <c r="J310" s="320">
        <v>0</v>
      </c>
      <c r="K310" s="319">
        <v>0</v>
      </c>
      <c r="L310" s="320">
        <v>0</v>
      </c>
      <c r="M310" s="319">
        <v>0</v>
      </c>
      <c r="N310" s="320">
        <v>0</v>
      </c>
      <c r="O310" s="319">
        <v>0</v>
      </c>
      <c r="P310" s="324">
        <f t="shared" si="172"/>
        <v>0</v>
      </c>
      <c r="Q310" s="324">
        <f t="shared" si="173"/>
        <v>0</v>
      </c>
    </row>
    <row r="311" spans="1:17" s="298" customFormat="1" ht="21" customHeight="1" x14ac:dyDescent="0.25">
      <c r="A311" s="301" t="s">
        <v>1107</v>
      </c>
      <c r="B311" s="141" t="s">
        <v>1106</v>
      </c>
      <c r="C311" s="300" t="s">
        <v>748</v>
      </c>
      <c r="D311" s="320">
        <v>0.18819427000001326</v>
      </c>
      <c r="E311" s="320">
        <v>0.35375385999999981</v>
      </c>
      <c r="F311" s="320">
        <v>0</v>
      </c>
      <c r="G311" s="320">
        <v>0.23215976999999999</v>
      </c>
      <c r="H311" s="320">
        <v>0</v>
      </c>
      <c r="I311" s="319">
        <v>0</v>
      </c>
      <c r="J311" s="320">
        <v>0</v>
      </c>
      <c r="K311" s="319">
        <v>0</v>
      </c>
      <c r="L311" s="320">
        <v>0</v>
      </c>
      <c r="M311" s="319">
        <v>0</v>
      </c>
      <c r="N311" s="320">
        <v>0</v>
      </c>
      <c r="O311" s="319">
        <v>0</v>
      </c>
      <c r="P311" s="324">
        <f t="shared" si="172"/>
        <v>0</v>
      </c>
      <c r="Q311" s="324">
        <f t="shared" si="173"/>
        <v>0</v>
      </c>
    </row>
    <row r="312" spans="1:17" s="298" customFormat="1" ht="47.25" x14ac:dyDescent="0.25">
      <c r="A312" s="301" t="s">
        <v>571</v>
      </c>
      <c r="B312" s="285" t="s">
        <v>1035</v>
      </c>
      <c r="C312" s="300" t="s">
        <v>33</v>
      </c>
      <c r="D312" s="319">
        <f t="shared" ref="D312:F312" si="174">D320</f>
        <v>0.92501773277003008</v>
      </c>
      <c r="E312" s="319">
        <f t="shared" si="174"/>
        <v>0.89123459479472067</v>
      </c>
      <c r="F312" s="319">
        <f t="shared" si="174"/>
        <v>0.98567687159672213</v>
      </c>
      <c r="G312" s="319">
        <f t="shared" ref="G312:H312" si="175">G320</f>
        <v>0.88647524324646465</v>
      </c>
      <c r="H312" s="319">
        <f t="shared" si="175"/>
        <v>0.97</v>
      </c>
      <c r="I312" s="319">
        <f t="shared" ref="I312:O312" si="176">I320</f>
        <v>0.96670229640755345</v>
      </c>
      <c r="J312" s="319">
        <f t="shared" si="176"/>
        <v>0.95409836065573772</v>
      </c>
      <c r="K312" s="319">
        <f t="shared" si="176"/>
        <v>0.97</v>
      </c>
      <c r="L312" s="319">
        <f t="shared" si="176"/>
        <v>0.95409836065573761</v>
      </c>
      <c r="M312" s="319">
        <f t="shared" si="176"/>
        <v>0.97</v>
      </c>
      <c r="N312" s="319">
        <f t="shared" si="176"/>
        <v>0.95409836065573772</v>
      </c>
      <c r="O312" s="319">
        <f t="shared" si="176"/>
        <v>0.94999999999999984</v>
      </c>
      <c r="P312" s="324">
        <f t="shared" si="172"/>
        <v>3.8322950819672132</v>
      </c>
      <c r="Q312" s="324">
        <f t="shared" si="173"/>
        <v>3.8567022964075535</v>
      </c>
    </row>
    <row r="313" spans="1:17" s="298" customFormat="1" x14ac:dyDescent="0.25">
      <c r="A313" s="301" t="s">
        <v>691</v>
      </c>
      <c r="B313" s="141" t="s">
        <v>946</v>
      </c>
      <c r="C313" s="300" t="s">
        <v>33</v>
      </c>
      <c r="D313" s="319">
        <f t="shared" ref="D313" si="177">D314+D315+D316</f>
        <v>0</v>
      </c>
      <c r="E313" s="319">
        <v>0</v>
      </c>
      <c r="F313" s="319">
        <v>0</v>
      </c>
      <c r="G313" s="319">
        <v>0</v>
      </c>
      <c r="H313" s="319">
        <v>0</v>
      </c>
      <c r="I313" s="319">
        <v>0</v>
      </c>
      <c r="J313" s="319">
        <v>0</v>
      </c>
      <c r="K313" s="319">
        <v>0</v>
      </c>
      <c r="L313" s="319">
        <v>0</v>
      </c>
      <c r="M313" s="319">
        <v>0</v>
      </c>
      <c r="N313" s="319">
        <v>0</v>
      </c>
      <c r="O313" s="319">
        <v>0</v>
      </c>
      <c r="P313" s="324">
        <f t="shared" si="172"/>
        <v>0</v>
      </c>
      <c r="Q313" s="324">
        <f t="shared" si="173"/>
        <v>0</v>
      </c>
    </row>
    <row r="314" spans="1:17" s="298" customFormat="1" ht="31.5" x14ac:dyDescent="0.25">
      <c r="A314" s="301" t="s">
        <v>913</v>
      </c>
      <c r="B314" s="141" t="s">
        <v>947</v>
      </c>
      <c r="C314" s="300" t="s">
        <v>33</v>
      </c>
      <c r="D314" s="319">
        <v>0</v>
      </c>
      <c r="E314" s="319">
        <v>0</v>
      </c>
      <c r="F314" s="319">
        <v>0</v>
      </c>
      <c r="G314" s="319">
        <v>0</v>
      </c>
      <c r="H314" s="319">
        <v>0</v>
      </c>
      <c r="I314" s="319">
        <v>0</v>
      </c>
      <c r="J314" s="319">
        <v>0</v>
      </c>
      <c r="K314" s="319">
        <v>0</v>
      </c>
      <c r="L314" s="319">
        <v>0</v>
      </c>
      <c r="M314" s="319">
        <v>0</v>
      </c>
      <c r="N314" s="319">
        <v>0</v>
      </c>
      <c r="O314" s="319">
        <v>0</v>
      </c>
      <c r="P314" s="324">
        <f t="shared" si="172"/>
        <v>0</v>
      </c>
      <c r="Q314" s="324">
        <f t="shared" si="173"/>
        <v>0</v>
      </c>
    </row>
    <row r="315" spans="1:17" s="298" customFormat="1" ht="31.5" x14ac:dyDescent="0.25">
      <c r="A315" s="301" t="s">
        <v>914</v>
      </c>
      <c r="B315" s="141" t="s">
        <v>948</v>
      </c>
      <c r="C315" s="300" t="s">
        <v>33</v>
      </c>
      <c r="D315" s="319">
        <v>0</v>
      </c>
      <c r="E315" s="319">
        <v>0</v>
      </c>
      <c r="F315" s="319">
        <v>0</v>
      </c>
      <c r="G315" s="319">
        <v>0</v>
      </c>
      <c r="H315" s="319">
        <v>0</v>
      </c>
      <c r="I315" s="319">
        <v>0</v>
      </c>
      <c r="J315" s="319">
        <v>0</v>
      </c>
      <c r="K315" s="319">
        <v>0</v>
      </c>
      <c r="L315" s="319">
        <v>0</v>
      </c>
      <c r="M315" s="319">
        <v>0</v>
      </c>
      <c r="N315" s="319">
        <v>0</v>
      </c>
      <c r="O315" s="319">
        <v>0</v>
      </c>
      <c r="P315" s="324">
        <f t="shared" si="172"/>
        <v>0</v>
      </c>
      <c r="Q315" s="324">
        <f t="shared" si="173"/>
        <v>0</v>
      </c>
    </row>
    <row r="316" spans="1:17" s="298" customFormat="1" ht="31.5" x14ac:dyDescent="0.25">
      <c r="A316" s="301" t="s">
        <v>997</v>
      </c>
      <c r="B316" s="141" t="s">
        <v>949</v>
      </c>
      <c r="C316" s="300" t="s">
        <v>33</v>
      </c>
      <c r="D316" s="319">
        <v>0</v>
      </c>
      <c r="E316" s="319">
        <v>0</v>
      </c>
      <c r="F316" s="319">
        <v>0</v>
      </c>
      <c r="G316" s="319">
        <v>0</v>
      </c>
      <c r="H316" s="319">
        <v>0</v>
      </c>
      <c r="I316" s="319">
        <v>0</v>
      </c>
      <c r="J316" s="319">
        <v>0</v>
      </c>
      <c r="K316" s="319">
        <v>0</v>
      </c>
      <c r="L316" s="319">
        <v>0</v>
      </c>
      <c r="M316" s="319">
        <v>0</v>
      </c>
      <c r="N316" s="319">
        <v>0</v>
      </c>
      <c r="O316" s="319">
        <v>0</v>
      </c>
      <c r="P316" s="324">
        <f t="shared" si="172"/>
        <v>0</v>
      </c>
      <c r="Q316" s="324">
        <f t="shared" si="173"/>
        <v>0</v>
      </c>
    </row>
    <row r="317" spans="1:17" s="298" customFormat="1" x14ac:dyDescent="0.25">
      <c r="A317" s="301" t="s">
        <v>692</v>
      </c>
      <c r="B317" s="284" t="s">
        <v>1057</v>
      </c>
      <c r="C317" s="300" t="s">
        <v>33</v>
      </c>
      <c r="D317" s="319">
        <v>0</v>
      </c>
      <c r="E317" s="319">
        <v>0</v>
      </c>
      <c r="F317" s="319">
        <v>0</v>
      </c>
      <c r="G317" s="319">
        <v>0</v>
      </c>
      <c r="H317" s="319">
        <v>0</v>
      </c>
      <c r="I317" s="319">
        <v>0</v>
      </c>
      <c r="J317" s="319">
        <v>0</v>
      </c>
      <c r="K317" s="319">
        <v>0</v>
      </c>
      <c r="L317" s="319">
        <v>0</v>
      </c>
      <c r="M317" s="319">
        <v>0</v>
      </c>
      <c r="N317" s="319">
        <v>0</v>
      </c>
      <c r="O317" s="319">
        <v>0</v>
      </c>
      <c r="P317" s="324">
        <f t="shared" si="172"/>
        <v>0</v>
      </c>
      <c r="Q317" s="324">
        <f t="shared" si="173"/>
        <v>0</v>
      </c>
    </row>
    <row r="318" spans="1:17" s="298" customFormat="1" x14ac:dyDescent="0.25">
      <c r="A318" s="301" t="s">
        <v>693</v>
      </c>
      <c r="B318" s="284" t="s">
        <v>950</v>
      </c>
      <c r="C318" s="300" t="s">
        <v>33</v>
      </c>
      <c r="D318" s="319">
        <v>0</v>
      </c>
      <c r="E318" s="319">
        <v>0</v>
      </c>
      <c r="F318" s="319">
        <v>0</v>
      </c>
      <c r="G318" s="319">
        <v>0</v>
      </c>
      <c r="H318" s="319">
        <v>0</v>
      </c>
      <c r="I318" s="319">
        <v>0</v>
      </c>
      <c r="J318" s="319">
        <v>0</v>
      </c>
      <c r="K318" s="319">
        <v>0</v>
      </c>
      <c r="L318" s="319">
        <v>0</v>
      </c>
      <c r="M318" s="319">
        <v>0</v>
      </c>
      <c r="N318" s="319">
        <v>0</v>
      </c>
      <c r="O318" s="319">
        <v>0</v>
      </c>
      <c r="P318" s="324">
        <f t="shared" si="172"/>
        <v>0</v>
      </c>
      <c r="Q318" s="324">
        <f t="shared" si="173"/>
        <v>0</v>
      </c>
    </row>
    <row r="319" spans="1:17" s="298" customFormat="1" x14ac:dyDescent="0.25">
      <c r="A319" s="301" t="s">
        <v>694</v>
      </c>
      <c r="B319" s="284" t="s">
        <v>1050</v>
      </c>
      <c r="C319" s="300" t="s">
        <v>33</v>
      </c>
      <c r="D319" s="319">
        <v>0</v>
      </c>
      <c r="E319" s="319">
        <v>0</v>
      </c>
      <c r="F319" s="319">
        <v>0</v>
      </c>
      <c r="G319" s="319">
        <v>0</v>
      </c>
      <c r="H319" s="319">
        <v>0</v>
      </c>
      <c r="I319" s="319">
        <v>0</v>
      </c>
      <c r="J319" s="319">
        <v>0</v>
      </c>
      <c r="K319" s="319">
        <v>0</v>
      </c>
      <c r="L319" s="319">
        <v>0</v>
      </c>
      <c r="M319" s="319">
        <v>0</v>
      </c>
      <c r="N319" s="319">
        <v>0</v>
      </c>
      <c r="O319" s="319">
        <v>0</v>
      </c>
      <c r="P319" s="324">
        <f t="shared" si="172"/>
        <v>0</v>
      </c>
      <c r="Q319" s="324">
        <f t="shared" si="173"/>
        <v>0</v>
      </c>
    </row>
    <row r="320" spans="1:17" s="298" customFormat="1" ht="19.5" customHeight="1" x14ac:dyDescent="0.25">
      <c r="A320" s="301" t="s">
        <v>695</v>
      </c>
      <c r="B320" s="284" t="s">
        <v>951</v>
      </c>
      <c r="C320" s="300" t="s">
        <v>33</v>
      </c>
      <c r="D320" s="319">
        <v>0.92501773277003008</v>
      </c>
      <c r="E320" s="319">
        <v>0.89123459479472067</v>
      </c>
      <c r="F320" s="319">
        <v>0.98567687159672213</v>
      </c>
      <c r="G320" s="319">
        <v>0.88647524324646465</v>
      </c>
      <c r="H320" s="319">
        <v>0.97</v>
      </c>
      <c r="I320" s="319">
        <v>0.96670229640755345</v>
      </c>
      <c r="J320" s="319">
        <v>0.95409836065573772</v>
      </c>
      <c r="K320" s="319">
        <v>0.97</v>
      </c>
      <c r="L320" s="319">
        <v>0.95409836065573761</v>
      </c>
      <c r="M320" s="319">
        <v>0.97</v>
      </c>
      <c r="N320" s="319">
        <v>0.95409836065573772</v>
      </c>
      <c r="O320" s="319">
        <v>0.94999999999999984</v>
      </c>
      <c r="P320" s="324">
        <f t="shared" si="172"/>
        <v>3.8322950819672132</v>
      </c>
      <c r="Q320" s="324">
        <f t="shared" si="173"/>
        <v>3.8567022964075535</v>
      </c>
    </row>
    <row r="321" spans="1:17" s="298" customFormat="1" ht="27" customHeight="1" x14ac:dyDescent="0.25">
      <c r="A321" s="301" t="s">
        <v>696</v>
      </c>
      <c r="B321" s="284" t="s">
        <v>1058</v>
      </c>
      <c r="C321" s="300" t="s">
        <v>33</v>
      </c>
      <c r="D321" s="319">
        <v>0</v>
      </c>
      <c r="E321" s="319">
        <v>0</v>
      </c>
      <c r="F321" s="319">
        <v>0</v>
      </c>
      <c r="G321" s="319">
        <v>0</v>
      </c>
      <c r="H321" s="319">
        <v>0</v>
      </c>
      <c r="I321" s="319">
        <v>0</v>
      </c>
      <c r="J321" s="319">
        <v>0</v>
      </c>
      <c r="K321" s="319">
        <v>0</v>
      </c>
      <c r="L321" s="319">
        <v>0</v>
      </c>
      <c r="M321" s="319">
        <v>0</v>
      </c>
      <c r="N321" s="319">
        <v>0</v>
      </c>
      <c r="O321" s="319">
        <v>0</v>
      </c>
      <c r="P321" s="324">
        <f t="shared" si="172"/>
        <v>0</v>
      </c>
      <c r="Q321" s="324">
        <f t="shared" si="173"/>
        <v>0</v>
      </c>
    </row>
    <row r="322" spans="1:17" s="298" customFormat="1" ht="36.75" customHeight="1" x14ac:dyDescent="0.25">
      <c r="A322" s="301" t="s">
        <v>697</v>
      </c>
      <c r="B322" s="141" t="s">
        <v>1036</v>
      </c>
      <c r="C322" s="300" t="s">
        <v>33</v>
      </c>
      <c r="D322" s="319">
        <f t="shared" ref="D322:E322" si="178">D323+D324</f>
        <v>0</v>
      </c>
      <c r="E322" s="319">
        <f t="shared" si="178"/>
        <v>0</v>
      </c>
      <c r="F322" s="319">
        <v>0</v>
      </c>
      <c r="G322" s="319">
        <f t="shared" ref="G322" si="179">G323+G324</f>
        <v>0</v>
      </c>
      <c r="H322" s="319">
        <v>0</v>
      </c>
      <c r="I322" s="319">
        <f t="shared" ref="I322" si="180">I323+I324</f>
        <v>0</v>
      </c>
      <c r="J322" s="319">
        <v>0</v>
      </c>
      <c r="K322" s="319">
        <f t="shared" ref="K322" si="181">K323+K324</f>
        <v>0</v>
      </c>
      <c r="L322" s="319">
        <v>0</v>
      </c>
      <c r="M322" s="319">
        <f t="shared" ref="M322" si="182">M323+M324</f>
        <v>0</v>
      </c>
      <c r="N322" s="319">
        <v>0</v>
      </c>
      <c r="O322" s="319">
        <f t="shared" ref="O322" si="183">O323+O324</f>
        <v>0</v>
      </c>
      <c r="P322" s="324">
        <f t="shared" si="172"/>
        <v>0</v>
      </c>
      <c r="Q322" s="324">
        <f t="shared" si="173"/>
        <v>0</v>
      </c>
    </row>
    <row r="323" spans="1:17" s="298" customFormat="1" ht="19.5" customHeight="1" x14ac:dyDescent="0.25">
      <c r="A323" s="301" t="s">
        <v>1075</v>
      </c>
      <c r="B323" s="293" t="s">
        <v>643</v>
      </c>
      <c r="C323" s="300" t="s">
        <v>33</v>
      </c>
      <c r="D323" s="319">
        <v>0</v>
      </c>
      <c r="E323" s="319">
        <v>0</v>
      </c>
      <c r="F323" s="319">
        <v>0</v>
      </c>
      <c r="G323" s="319">
        <v>0</v>
      </c>
      <c r="H323" s="319">
        <v>0</v>
      </c>
      <c r="I323" s="319">
        <v>0</v>
      </c>
      <c r="J323" s="319">
        <v>0</v>
      </c>
      <c r="K323" s="319">
        <v>0</v>
      </c>
      <c r="L323" s="319">
        <v>0</v>
      </c>
      <c r="M323" s="319">
        <v>0</v>
      </c>
      <c r="N323" s="319">
        <v>0</v>
      </c>
      <c r="O323" s="319">
        <v>0</v>
      </c>
      <c r="P323" s="324">
        <f t="shared" si="172"/>
        <v>0</v>
      </c>
      <c r="Q323" s="324">
        <f t="shared" si="173"/>
        <v>0</v>
      </c>
    </row>
    <row r="324" spans="1:17" s="298" customFormat="1" ht="19.5" customHeight="1" x14ac:dyDescent="0.25">
      <c r="A324" s="301" t="s">
        <v>1076</v>
      </c>
      <c r="B324" s="293" t="s">
        <v>631</v>
      </c>
      <c r="C324" s="300" t="s">
        <v>33</v>
      </c>
      <c r="D324" s="319">
        <v>0</v>
      </c>
      <c r="E324" s="319">
        <v>0</v>
      </c>
      <c r="F324" s="319">
        <v>0</v>
      </c>
      <c r="G324" s="319">
        <v>0</v>
      </c>
      <c r="H324" s="319">
        <v>0</v>
      </c>
      <c r="I324" s="319">
        <v>0</v>
      </c>
      <c r="J324" s="319">
        <v>0</v>
      </c>
      <c r="K324" s="319">
        <v>0</v>
      </c>
      <c r="L324" s="319">
        <v>0</v>
      </c>
      <c r="M324" s="319">
        <v>0</v>
      </c>
      <c r="N324" s="319">
        <v>0</v>
      </c>
      <c r="O324" s="319">
        <v>0</v>
      </c>
      <c r="P324" s="324">
        <f t="shared" si="172"/>
        <v>0</v>
      </c>
      <c r="Q324" s="324">
        <f t="shared" si="173"/>
        <v>0</v>
      </c>
    </row>
    <row r="325" spans="1:17" s="298" customFormat="1" ht="15.6" customHeight="1" x14ac:dyDescent="0.25">
      <c r="A325" s="346" t="s">
        <v>1134</v>
      </c>
      <c r="B325" s="346"/>
      <c r="C325" s="346"/>
      <c r="D325" s="346"/>
      <c r="E325" s="346"/>
      <c r="F325" s="346"/>
      <c r="G325" s="346"/>
      <c r="H325" s="346"/>
      <c r="I325" s="346"/>
      <c r="J325" s="346"/>
      <c r="K325" s="346"/>
      <c r="L325" s="346"/>
      <c r="M325" s="346"/>
      <c r="N325" s="346"/>
      <c r="O325" s="346"/>
      <c r="P325" s="346"/>
      <c r="Q325" s="346"/>
    </row>
    <row r="326" spans="1:17" ht="31.5" x14ac:dyDescent="0.25">
      <c r="A326" s="301" t="s">
        <v>572</v>
      </c>
      <c r="B326" s="296" t="s">
        <v>608</v>
      </c>
      <c r="C326" s="300" t="s">
        <v>286</v>
      </c>
      <c r="D326" s="314" t="s">
        <v>590</v>
      </c>
      <c r="E326" s="314" t="s">
        <v>590</v>
      </c>
      <c r="F326" s="314" t="s">
        <v>590</v>
      </c>
      <c r="G326" s="314" t="s">
        <v>590</v>
      </c>
      <c r="H326" s="314" t="s">
        <v>590</v>
      </c>
      <c r="I326" s="314" t="s">
        <v>590</v>
      </c>
      <c r="J326" s="314" t="s">
        <v>590</v>
      </c>
      <c r="K326" s="314" t="s">
        <v>590</v>
      </c>
      <c r="L326" s="314" t="s">
        <v>590</v>
      </c>
      <c r="M326" s="314" t="s">
        <v>590</v>
      </c>
      <c r="N326" s="314" t="s">
        <v>590</v>
      </c>
      <c r="O326" s="314" t="s">
        <v>590</v>
      </c>
      <c r="P326" s="314" t="s">
        <v>590</v>
      </c>
      <c r="Q326" s="314" t="s">
        <v>590</v>
      </c>
    </row>
    <row r="327" spans="1:17" x14ac:dyDescent="0.25">
      <c r="A327" s="301" t="s">
        <v>573</v>
      </c>
      <c r="B327" s="285" t="s">
        <v>609</v>
      </c>
      <c r="C327" s="300" t="s">
        <v>36</v>
      </c>
      <c r="D327" s="312">
        <v>0</v>
      </c>
      <c r="E327" s="312">
        <v>0</v>
      </c>
      <c r="F327" s="312">
        <v>0</v>
      </c>
      <c r="G327" s="312">
        <v>0</v>
      </c>
      <c r="H327" s="312">
        <v>0</v>
      </c>
      <c r="I327" s="312">
        <v>0</v>
      </c>
      <c r="J327" s="312">
        <v>0</v>
      </c>
      <c r="K327" s="312">
        <v>0</v>
      </c>
      <c r="L327" s="312">
        <v>0</v>
      </c>
      <c r="M327" s="312">
        <v>0</v>
      </c>
      <c r="N327" s="312">
        <v>0</v>
      </c>
      <c r="O327" s="312">
        <v>0</v>
      </c>
      <c r="P327" s="324">
        <f t="shared" ref="P327:Q331" si="184">H327+J327+L327+N327</f>
        <v>0</v>
      </c>
      <c r="Q327" s="324">
        <f t="shared" si="184"/>
        <v>0</v>
      </c>
    </row>
    <row r="328" spans="1:17" x14ac:dyDescent="0.25">
      <c r="A328" s="301" t="s">
        <v>574</v>
      </c>
      <c r="B328" s="285" t="s">
        <v>610</v>
      </c>
      <c r="C328" s="300" t="s">
        <v>611</v>
      </c>
      <c r="D328" s="312">
        <v>0</v>
      </c>
      <c r="E328" s="312">
        <v>0</v>
      </c>
      <c r="F328" s="312">
        <v>0</v>
      </c>
      <c r="G328" s="312">
        <v>0</v>
      </c>
      <c r="H328" s="312">
        <v>0</v>
      </c>
      <c r="I328" s="312">
        <v>0</v>
      </c>
      <c r="J328" s="312">
        <v>0</v>
      </c>
      <c r="K328" s="312">
        <v>0</v>
      </c>
      <c r="L328" s="312">
        <v>0</v>
      </c>
      <c r="M328" s="312">
        <v>0</v>
      </c>
      <c r="N328" s="312">
        <v>0</v>
      </c>
      <c r="O328" s="312">
        <v>0</v>
      </c>
      <c r="P328" s="324">
        <f t="shared" si="184"/>
        <v>0</v>
      </c>
      <c r="Q328" s="324">
        <f t="shared" si="184"/>
        <v>0</v>
      </c>
    </row>
    <row r="329" spans="1:17" x14ac:dyDescent="0.25">
      <c r="A329" s="301" t="s">
        <v>575</v>
      </c>
      <c r="B329" s="285" t="s">
        <v>612</v>
      </c>
      <c r="C329" s="300" t="s">
        <v>36</v>
      </c>
      <c r="D329" s="312">
        <v>0</v>
      </c>
      <c r="E329" s="312">
        <v>0</v>
      </c>
      <c r="F329" s="312">
        <v>0</v>
      </c>
      <c r="G329" s="312">
        <v>0</v>
      </c>
      <c r="H329" s="312">
        <v>0</v>
      </c>
      <c r="I329" s="312">
        <v>0</v>
      </c>
      <c r="J329" s="312">
        <v>0</v>
      </c>
      <c r="K329" s="312">
        <v>0</v>
      </c>
      <c r="L329" s="312">
        <v>0</v>
      </c>
      <c r="M329" s="312">
        <v>0</v>
      </c>
      <c r="N329" s="312">
        <v>0</v>
      </c>
      <c r="O329" s="312">
        <v>0</v>
      </c>
      <c r="P329" s="324">
        <f t="shared" si="184"/>
        <v>0</v>
      </c>
      <c r="Q329" s="324">
        <f t="shared" si="184"/>
        <v>0</v>
      </c>
    </row>
    <row r="330" spans="1:17" x14ac:dyDescent="0.25">
      <c r="A330" s="301" t="s">
        <v>576</v>
      </c>
      <c r="B330" s="285" t="s">
        <v>614</v>
      </c>
      <c r="C330" s="300" t="s">
        <v>611</v>
      </c>
      <c r="D330" s="312">
        <v>0</v>
      </c>
      <c r="E330" s="312">
        <v>0</v>
      </c>
      <c r="F330" s="312">
        <v>0</v>
      </c>
      <c r="G330" s="312">
        <v>0</v>
      </c>
      <c r="H330" s="312">
        <v>0</v>
      </c>
      <c r="I330" s="312">
        <v>0</v>
      </c>
      <c r="J330" s="312">
        <v>0</v>
      </c>
      <c r="K330" s="312">
        <v>0</v>
      </c>
      <c r="L330" s="312">
        <v>0</v>
      </c>
      <c r="M330" s="312">
        <v>0</v>
      </c>
      <c r="N330" s="312">
        <v>0</v>
      </c>
      <c r="O330" s="312">
        <v>0</v>
      </c>
      <c r="P330" s="324">
        <f t="shared" si="184"/>
        <v>0</v>
      </c>
      <c r="Q330" s="324">
        <f t="shared" si="184"/>
        <v>0</v>
      </c>
    </row>
    <row r="331" spans="1:17" x14ac:dyDescent="0.25">
      <c r="A331" s="301" t="s">
        <v>578</v>
      </c>
      <c r="B331" s="285" t="s">
        <v>613</v>
      </c>
      <c r="C331" s="300" t="s">
        <v>1141</v>
      </c>
      <c r="D331" s="312">
        <v>0</v>
      </c>
      <c r="E331" s="312">
        <v>0</v>
      </c>
      <c r="F331" s="312">
        <v>0</v>
      </c>
      <c r="G331" s="312">
        <v>0</v>
      </c>
      <c r="H331" s="312">
        <v>0</v>
      </c>
      <c r="I331" s="312">
        <v>0</v>
      </c>
      <c r="J331" s="312">
        <v>0</v>
      </c>
      <c r="K331" s="312">
        <v>0</v>
      </c>
      <c r="L331" s="312">
        <v>0</v>
      </c>
      <c r="M331" s="312">
        <v>0</v>
      </c>
      <c r="N331" s="312">
        <v>0</v>
      </c>
      <c r="O331" s="312">
        <v>0</v>
      </c>
      <c r="P331" s="324">
        <f t="shared" si="184"/>
        <v>0</v>
      </c>
      <c r="Q331" s="324">
        <f t="shared" si="184"/>
        <v>0</v>
      </c>
    </row>
    <row r="332" spans="1:17" x14ac:dyDescent="0.25">
      <c r="A332" s="301" t="s">
        <v>703</v>
      </c>
      <c r="B332" s="285" t="s">
        <v>577</v>
      </c>
      <c r="C332" s="300" t="s">
        <v>286</v>
      </c>
      <c r="D332" s="312" t="s">
        <v>590</v>
      </c>
      <c r="E332" s="312" t="s">
        <v>590</v>
      </c>
      <c r="F332" s="312" t="s">
        <v>590</v>
      </c>
      <c r="G332" s="312" t="s">
        <v>590</v>
      </c>
      <c r="H332" s="312" t="s">
        <v>590</v>
      </c>
      <c r="I332" s="312" t="s">
        <v>590</v>
      </c>
      <c r="J332" s="312" t="s">
        <v>590</v>
      </c>
      <c r="K332" s="312" t="s">
        <v>590</v>
      </c>
      <c r="L332" s="312" t="s">
        <v>590</v>
      </c>
      <c r="M332" s="312" t="s">
        <v>590</v>
      </c>
      <c r="N332" s="312" t="s">
        <v>590</v>
      </c>
      <c r="O332" s="312" t="s">
        <v>590</v>
      </c>
      <c r="P332" s="312" t="s">
        <v>590</v>
      </c>
      <c r="Q332" s="312" t="s">
        <v>590</v>
      </c>
    </row>
    <row r="333" spans="1:17" x14ac:dyDescent="0.25">
      <c r="A333" s="301" t="s">
        <v>704</v>
      </c>
      <c r="B333" s="141" t="s">
        <v>580</v>
      </c>
      <c r="C333" s="300" t="s">
        <v>1141</v>
      </c>
      <c r="D333" s="312">
        <v>0</v>
      </c>
      <c r="E333" s="312">
        <v>0</v>
      </c>
      <c r="F333" s="312">
        <v>0</v>
      </c>
      <c r="G333" s="312">
        <v>0</v>
      </c>
      <c r="H333" s="312">
        <v>0</v>
      </c>
      <c r="I333" s="312">
        <v>0</v>
      </c>
      <c r="J333" s="312">
        <v>0</v>
      </c>
      <c r="K333" s="312">
        <v>0</v>
      </c>
      <c r="L333" s="312">
        <v>0</v>
      </c>
      <c r="M333" s="312">
        <v>0</v>
      </c>
      <c r="N333" s="312">
        <v>0</v>
      </c>
      <c r="O333" s="312">
        <v>0</v>
      </c>
      <c r="P333" s="324">
        <f>H333+J333+L333+N333</f>
        <v>0</v>
      </c>
      <c r="Q333" s="324">
        <f>I333+K333+M333+O333</f>
        <v>0</v>
      </c>
    </row>
    <row r="334" spans="1:17" x14ac:dyDescent="0.25">
      <c r="A334" s="301" t="s">
        <v>705</v>
      </c>
      <c r="B334" s="141" t="s">
        <v>579</v>
      </c>
      <c r="C334" s="300" t="s">
        <v>1143</v>
      </c>
      <c r="D334" s="312">
        <v>0</v>
      </c>
      <c r="E334" s="312">
        <v>0</v>
      </c>
      <c r="F334" s="312">
        <v>0</v>
      </c>
      <c r="G334" s="312">
        <v>0</v>
      </c>
      <c r="H334" s="312">
        <v>0</v>
      </c>
      <c r="I334" s="312">
        <v>0</v>
      </c>
      <c r="J334" s="312">
        <v>0</v>
      </c>
      <c r="K334" s="312">
        <v>0</v>
      </c>
      <c r="L334" s="312">
        <v>0</v>
      </c>
      <c r="M334" s="312">
        <v>0</v>
      </c>
      <c r="N334" s="312">
        <v>0</v>
      </c>
      <c r="O334" s="312">
        <v>0</v>
      </c>
      <c r="P334" s="324">
        <f>H334+J334+L334+N334</f>
        <v>0</v>
      </c>
      <c r="Q334" s="324">
        <f>I334+K334+M334+O334</f>
        <v>0</v>
      </c>
    </row>
    <row r="335" spans="1:17" x14ac:dyDescent="0.25">
      <c r="A335" s="301" t="s">
        <v>706</v>
      </c>
      <c r="B335" s="285" t="s">
        <v>907</v>
      </c>
      <c r="C335" s="300" t="s">
        <v>286</v>
      </c>
      <c r="D335" s="312" t="s">
        <v>590</v>
      </c>
      <c r="E335" s="312" t="s">
        <v>590</v>
      </c>
      <c r="F335" s="312" t="s">
        <v>590</v>
      </c>
      <c r="G335" s="312" t="s">
        <v>590</v>
      </c>
      <c r="H335" s="312" t="s">
        <v>590</v>
      </c>
      <c r="I335" s="312" t="s">
        <v>590</v>
      </c>
      <c r="J335" s="312" t="s">
        <v>590</v>
      </c>
      <c r="K335" s="312" t="s">
        <v>590</v>
      </c>
      <c r="L335" s="312" t="s">
        <v>590</v>
      </c>
      <c r="M335" s="312" t="s">
        <v>590</v>
      </c>
      <c r="N335" s="312" t="s">
        <v>590</v>
      </c>
      <c r="O335" s="312" t="s">
        <v>590</v>
      </c>
      <c r="P335" s="312" t="s">
        <v>590</v>
      </c>
      <c r="Q335" s="312" t="s">
        <v>590</v>
      </c>
    </row>
    <row r="336" spans="1:17" x14ac:dyDescent="0.25">
      <c r="A336" s="301" t="s">
        <v>707</v>
      </c>
      <c r="B336" s="141" t="s">
        <v>580</v>
      </c>
      <c r="C336" s="300" t="s">
        <v>1141</v>
      </c>
      <c r="D336" s="312">
        <v>0</v>
      </c>
      <c r="E336" s="312">
        <v>0</v>
      </c>
      <c r="F336" s="312">
        <v>0</v>
      </c>
      <c r="G336" s="312">
        <v>0</v>
      </c>
      <c r="H336" s="312">
        <v>0</v>
      </c>
      <c r="I336" s="312">
        <v>0</v>
      </c>
      <c r="J336" s="312">
        <v>0</v>
      </c>
      <c r="K336" s="312">
        <v>0</v>
      </c>
      <c r="L336" s="312">
        <v>0</v>
      </c>
      <c r="M336" s="312">
        <v>0</v>
      </c>
      <c r="N336" s="312">
        <v>0</v>
      </c>
      <c r="O336" s="312">
        <v>0</v>
      </c>
      <c r="P336" s="324">
        <f t="shared" ref="P336:Q338" si="185">H336+J336+L336+N336</f>
        <v>0</v>
      </c>
      <c r="Q336" s="324">
        <f t="shared" si="185"/>
        <v>0</v>
      </c>
    </row>
    <row r="337" spans="1:17" x14ac:dyDescent="0.25">
      <c r="A337" s="301" t="s">
        <v>708</v>
      </c>
      <c r="B337" s="141" t="s">
        <v>581</v>
      </c>
      <c r="C337" s="300" t="s">
        <v>36</v>
      </c>
      <c r="D337" s="312">
        <v>0</v>
      </c>
      <c r="E337" s="312">
        <v>0</v>
      </c>
      <c r="F337" s="312">
        <v>0</v>
      </c>
      <c r="G337" s="312">
        <v>0</v>
      </c>
      <c r="H337" s="312">
        <v>0</v>
      </c>
      <c r="I337" s="312">
        <v>0</v>
      </c>
      <c r="J337" s="312">
        <v>0</v>
      </c>
      <c r="K337" s="312">
        <v>0</v>
      </c>
      <c r="L337" s="312">
        <v>0</v>
      </c>
      <c r="M337" s="312">
        <v>0</v>
      </c>
      <c r="N337" s="312">
        <v>0</v>
      </c>
      <c r="O337" s="312">
        <v>0</v>
      </c>
      <c r="P337" s="324">
        <f t="shared" si="185"/>
        <v>0</v>
      </c>
      <c r="Q337" s="324">
        <f t="shared" si="185"/>
        <v>0</v>
      </c>
    </row>
    <row r="338" spans="1:17" x14ac:dyDescent="0.25">
      <c r="A338" s="301" t="s">
        <v>709</v>
      </c>
      <c r="B338" s="141" t="s">
        <v>579</v>
      </c>
      <c r="C338" s="300" t="s">
        <v>1143</v>
      </c>
      <c r="D338" s="312">
        <v>0</v>
      </c>
      <c r="E338" s="312">
        <v>0</v>
      </c>
      <c r="F338" s="312">
        <v>0</v>
      </c>
      <c r="G338" s="312">
        <v>0</v>
      </c>
      <c r="H338" s="312">
        <v>0</v>
      </c>
      <c r="I338" s="312">
        <v>0</v>
      </c>
      <c r="J338" s="312">
        <v>0</v>
      </c>
      <c r="K338" s="312">
        <v>0</v>
      </c>
      <c r="L338" s="312">
        <v>0</v>
      </c>
      <c r="M338" s="312">
        <v>0</v>
      </c>
      <c r="N338" s="312">
        <v>0</v>
      </c>
      <c r="O338" s="312">
        <v>0</v>
      </c>
      <c r="P338" s="324">
        <f t="shared" si="185"/>
        <v>0</v>
      </c>
      <c r="Q338" s="324">
        <f t="shared" si="185"/>
        <v>0</v>
      </c>
    </row>
    <row r="339" spans="1:17" x14ac:dyDescent="0.25">
      <c r="A339" s="301" t="s">
        <v>710</v>
      </c>
      <c r="B339" s="285" t="s">
        <v>34</v>
      </c>
      <c r="C339" s="300" t="s">
        <v>286</v>
      </c>
      <c r="D339" s="312" t="s">
        <v>590</v>
      </c>
      <c r="E339" s="312" t="s">
        <v>590</v>
      </c>
      <c r="F339" s="312" t="s">
        <v>590</v>
      </c>
      <c r="G339" s="312" t="s">
        <v>590</v>
      </c>
      <c r="H339" s="312" t="s">
        <v>590</v>
      </c>
      <c r="I339" s="312" t="s">
        <v>590</v>
      </c>
      <c r="J339" s="312" t="s">
        <v>590</v>
      </c>
      <c r="K339" s="312" t="s">
        <v>590</v>
      </c>
      <c r="L339" s="312" t="s">
        <v>590</v>
      </c>
      <c r="M339" s="312" t="s">
        <v>590</v>
      </c>
      <c r="N339" s="312" t="s">
        <v>590</v>
      </c>
      <c r="O339" s="312" t="s">
        <v>590</v>
      </c>
      <c r="P339" s="312" t="s">
        <v>590</v>
      </c>
      <c r="Q339" s="312" t="s">
        <v>590</v>
      </c>
    </row>
    <row r="340" spans="1:17" x14ac:dyDescent="0.25">
      <c r="A340" s="301" t="s">
        <v>711</v>
      </c>
      <c r="B340" s="141" t="s">
        <v>580</v>
      </c>
      <c r="C340" s="300" t="s">
        <v>1141</v>
      </c>
      <c r="D340" s="312">
        <v>0</v>
      </c>
      <c r="E340" s="312">
        <v>0</v>
      </c>
      <c r="F340" s="312">
        <v>0</v>
      </c>
      <c r="G340" s="312">
        <v>0</v>
      </c>
      <c r="H340" s="312">
        <v>0</v>
      </c>
      <c r="I340" s="312">
        <v>0</v>
      </c>
      <c r="J340" s="312">
        <v>0</v>
      </c>
      <c r="K340" s="312">
        <v>0</v>
      </c>
      <c r="L340" s="312">
        <v>0</v>
      </c>
      <c r="M340" s="312">
        <v>0</v>
      </c>
      <c r="N340" s="312">
        <v>0</v>
      </c>
      <c r="O340" s="312">
        <v>0</v>
      </c>
      <c r="P340" s="324">
        <f>H340+J340+L340+N340</f>
        <v>0</v>
      </c>
      <c r="Q340" s="324">
        <f>I340+K340+M340+O340</f>
        <v>0</v>
      </c>
    </row>
    <row r="341" spans="1:17" x14ac:dyDescent="0.25">
      <c r="A341" s="301" t="s">
        <v>712</v>
      </c>
      <c r="B341" s="141" t="s">
        <v>579</v>
      </c>
      <c r="C341" s="300" t="s">
        <v>1143</v>
      </c>
      <c r="D341" s="312">
        <v>0</v>
      </c>
      <c r="E341" s="312">
        <v>0</v>
      </c>
      <c r="F341" s="312">
        <v>0</v>
      </c>
      <c r="G341" s="312">
        <v>0</v>
      </c>
      <c r="H341" s="312">
        <v>0</v>
      </c>
      <c r="I341" s="312">
        <v>0</v>
      </c>
      <c r="J341" s="312">
        <v>0</v>
      </c>
      <c r="K341" s="312">
        <v>0</v>
      </c>
      <c r="L341" s="312">
        <v>0</v>
      </c>
      <c r="M341" s="312">
        <v>0</v>
      </c>
      <c r="N341" s="312">
        <v>0</v>
      </c>
      <c r="O341" s="312">
        <v>0</v>
      </c>
      <c r="P341" s="324">
        <f>H341+J341+L341+N341</f>
        <v>0</v>
      </c>
      <c r="Q341" s="324">
        <f>I341+K341+M341+O341</f>
        <v>0</v>
      </c>
    </row>
    <row r="342" spans="1:17" x14ac:dyDescent="0.25">
      <c r="A342" s="301" t="s">
        <v>713</v>
      </c>
      <c r="B342" s="285" t="s">
        <v>35</v>
      </c>
      <c r="C342" s="300" t="s">
        <v>286</v>
      </c>
      <c r="D342" s="312" t="s">
        <v>590</v>
      </c>
      <c r="E342" s="312" t="s">
        <v>590</v>
      </c>
      <c r="F342" s="312" t="s">
        <v>590</v>
      </c>
      <c r="G342" s="312" t="s">
        <v>590</v>
      </c>
      <c r="H342" s="312" t="s">
        <v>590</v>
      </c>
      <c r="I342" s="312" t="s">
        <v>590</v>
      </c>
      <c r="J342" s="312" t="s">
        <v>590</v>
      </c>
      <c r="K342" s="312" t="s">
        <v>590</v>
      </c>
      <c r="L342" s="312" t="s">
        <v>590</v>
      </c>
      <c r="M342" s="312" t="s">
        <v>590</v>
      </c>
      <c r="N342" s="312" t="s">
        <v>590</v>
      </c>
      <c r="O342" s="312" t="s">
        <v>590</v>
      </c>
      <c r="P342" s="312" t="s">
        <v>590</v>
      </c>
      <c r="Q342" s="312" t="s">
        <v>590</v>
      </c>
    </row>
    <row r="343" spans="1:17" x14ac:dyDescent="0.25">
      <c r="A343" s="301" t="s">
        <v>714</v>
      </c>
      <c r="B343" s="141" t="s">
        <v>580</v>
      </c>
      <c r="C343" s="300" t="s">
        <v>1141</v>
      </c>
      <c r="D343" s="312">
        <v>0</v>
      </c>
      <c r="E343" s="312">
        <v>0</v>
      </c>
      <c r="F343" s="312">
        <v>0</v>
      </c>
      <c r="G343" s="312">
        <v>0</v>
      </c>
      <c r="H343" s="312">
        <v>0</v>
      </c>
      <c r="I343" s="312">
        <v>0</v>
      </c>
      <c r="J343" s="312">
        <v>0</v>
      </c>
      <c r="K343" s="312">
        <v>0</v>
      </c>
      <c r="L343" s="312">
        <v>0</v>
      </c>
      <c r="M343" s="312">
        <v>0</v>
      </c>
      <c r="N343" s="312">
        <v>0</v>
      </c>
      <c r="O343" s="312">
        <v>0</v>
      </c>
      <c r="P343" s="324">
        <f t="shared" ref="P343:Q345" si="186">H343+J343+L343+N343</f>
        <v>0</v>
      </c>
      <c r="Q343" s="324">
        <f t="shared" si="186"/>
        <v>0</v>
      </c>
    </row>
    <row r="344" spans="1:17" x14ac:dyDescent="0.25">
      <c r="A344" s="301" t="s">
        <v>715</v>
      </c>
      <c r="B344" s="141" t="s">
        <v>581</v>
      </c>
      <c r="C344" s="300" t="s">
        <v>36</v>
      </c>
      <c r="D344" s="312">
        <v>0</v>
      </c>
      <c r="E344" s="312">
        <v>0</v>
      </c>
      <c r="F344" s="312">
        <v>0</v>
      </c>
      <c r="G344" s="312">
        <v>0</v>
      </c>
      <c r="H344" s="312">
        <v>0</v>
      </c>
      <c r="I344" s="312">
        <v>0</v>
      </c>
      <c r="J344" s="312">
        <v>0</v>
      </c>
      <c r="K344" s="312">
        <v>0</v>
      </c>
      <c r="L344" s="312">
        <v>0</v>
      </c>
      <c r="M344" s="312">
        <v>0</v>
      </c>
      <c r="N344" s="312">
        <v>0</v>
      </c>
      <c r="O344" s="312">
        <v>0</v>
      </c>
      <c r="P344" s="324">
        <f t="shared" si="186"/>
        <v>0</v>
      </c>
      <c r="Q344" s="324">
        <f t="shared" si="186"/>
        <v>0</v>
      </c>
    </row>
    <row r="345" spans="1:17" x14ac:dyDescent="0.25">
      <c r="A345" s="301" t="s">
        <v>716</v>
      </c>
      <c r="B345" s="141" t="s">
        <v>579</v>
      </c>
      <c r="C345" s="300" t="s">
        <v>1143</v>
      </c>
      <c r="D345" s="312">
        <v>0</v>
      </c>
      <c r="E345" s="312">
        <v>0</v>
      </c>
      <c r="F345" s="312">
        <v>0</v>
      </c>
      <c r="G345" s="312">
        <v>0</v>
      </c>
      <c r="H345" s="312">
        <v>0</v>
      </c>
      <c r="I345" s="312">
        <v>0</v>
      </c>
      <c r="J345" s="312">
        <v>0</v>
      </c>
      <c r="K345" s="312">
        <v>0</v>
      </c>
      <c r="L345" s="312">
        <v>0</v>
      </c>
      <c r="M345" s="312">
        <v>0</v>
      </c>
      <c r="N345" s="312">
        <v>0</v>
      </c>
      <c r="O345" s="312">
        <v>0</v>
      </c>
      <c r="P345" s="324">
        <f t="shared" si="186"/>
        <v>0</v>
      </c>
      <c r="Q345" s="324">
        <f t="shared" si="186"/>
        <v>0</v>
      </c>
    </row>
    <row r="346" spans="1:17" x14ac:dyDescent="0.25">
      <c r="A346" s="301" t="s">
        <v>582</v>
      </c>
      <c r="B346" s="296" t="s">
        <v>615</v>
      </c>
      <c r="C346" s="300" t="s">
        <v>286</v>
      </c>
      <c r="D346" s="312" t="s">
        <v>590</v>
      </c>
      <c r="E346" s="312" t="s">
        <v>590</v>
      </c>
      <c r="F346" s="312" t="s">
        <v>590</v>
      </c>
      <c r="G346" s="312" t="s">
        <v>590</v>
      </c>
      <c r="H346" s="312" t="s">
        <v>590</v>
      </c>
      <c r="I346" s="312" t="s">
        <v>590</v>
      </c>
      <c r="J346" s="312" t="s">
        <v>590</v>
      </c>
      <c r="K346" s="312" t="s">
        <v>590</v>
      </c>
      <c r="L346" s="312" t="s">
        <v>590</v>
      </c>
      <c r="M346" s="312" t="s">
        <v>590</v>
      </c>
      <c r="N346" s="312" t="s">
        <v>590</v>
      </c>
      <c r="O346" s="312" t="s">
        <v>590</v>
      </c>
      <c r="P346" s="312" t="s">
        <v>590</v>
      </c>
      <c r="Q346" s="312" t="s">
        <v>590</v>
      </c>
    </row>
    <row r="347" spans="1:17" ht="36.75" customHeight="1" x14ac:dyDescent="0.25">
      <c r="A347" s="301" t="s">
        <v>584</v>
      </c>
      <c r="B347" s="285" t="s">
        <v>1037</v>
      </c>
      <c r="C347" s="300" t="s">
        <v>1141</v>
      </c>
      <c r="D347" s="312">
        <v>0</v>
      </c>
      <c r="E347" s="312">
        <v>0</v>
      </c>
      <c r="F347" s="312">
        <v>0</v>
      </c>
      <c r="G347" s="312">
        <v>0</v>
      </c>
      <c r="H347" s="312">
        <v>0</v>
      </c>
      <c r="I347" s="312">
        <v>0</v>
      </c>
      <c r="J347" s="312">
        <v>0</v>
      </c>
      <c r="K347" s="312">
        <v>0</v>
      </c>
      <c r="L347" s="312">
        <v>0</v>
      </c>
      <c r="M347" s="312">
        <v>0</v>
      </c>
      <c r="N347" s="312">
        <v>0</v>
      </c>
      <c r="O347" s="312">
        <v>0</v>
      </c>
      <c r="P347" s="324">
        <f t="shared" ref="P347:P357" si="187">H347+J347+L347+N347</f>
        <v>0</v>
      </c>
      <c r="Q347" s="324">
        <f t="shared" ref="Q347:Q357" si="188">I347+K347+M347+O347</f>
        <v>0</v>
      </c>
    </row>
    <row r="348" spans="1:17" ht="31.5" x14ac:dyDescent="0.25">
      <c r="A348" s="301" t="s">
        <v>717</v>
      </c>
      <c r="B348" s="141" t="s">
        <v>1038</v>
      </c>
      <c r="C348" s="300" t="s">
        <v>1141</v>
      </c>
      <c r="D348" s="312">
        <v>0</v>
      </c>
      <c r="E348" s="312">
        <v>0</v>
      </c>
      <c r="F348" s="312">
        <v>0</v>
      </c>
      <c r="G348" s="312">
        <v>0</v>
      </c>
      <c r="H348" s="312">
        <v>0</v>
      </c>
      <c r="I348" s="312">
        <v>0</v>
      </c>
      <c r="J348" s="312">
        <v>0</v>
      </c>
      <c r="K348" s="312">
        <v>0</v>
      </c>
      <c r="L348" s="312">
        <v>0</v>
      </c>
      <c r="M348" s="312">
        <v>0</v>
      </c>
      <c r="N348" s="312">
        <v>0</v>
      </c>
      <c r="O348" s="312">
        <v>0</v>
      </c>
      <c r="P348" s="324">
        <f t="shared" si="187"/>
        <v>0</v>
      </c>
      <c r="Q348" s="324">
        <f t="shared" si="188"/>
        <v>0</v>
      </c>
    </row>
    <row r="349" spans="1:17" x14ac:dyDescent="0.25">
      <c r="A349" s="301" t="s">
        <v>904</v>
      </c>
      <c r="B349" s="293" t="s">
        <v>952</v>
      </c>
      <c r="C349" s="300" t="s">
        <v>1141</v>
      </c>
      <c r="D349" s="312">
        <v>0</v>
      </c>
      <c r="E349" s="312">
        <v>0</v>
      </c>
      <c r="F349" s="312">
        <v>0</v>
      </c>
      <c r="G349" s="312">
        <v>0</v>
      </c>
      <c r="H349" s="312">
        <v>0</v>
      </c>
      <c r="I349" s="312">
        <v>0</v>
      </c>
      <c r="J349" s="312">
        <v>0</v>
      </c>
      <c r="K349" s="312">
        <v>0</v>
      </c>
      <c r="L349" s="312">
        <v>0</v>
      </c>
      <c r="M349" s="312">
        <v>0</v>
      </c>
      <c r="N349" s="312">
        <v>0</v>
      </c>
      <c r="O349" s="312">
        <v>0</v>
      </c>
      <c r="P349" s="324">
        <f t="shared" si="187"/>
        <v>0</v>
      </c>
      <c r="Q349" s="324">
        <f t="shared" si="188"/>
        <v>0</v>
      </c>
    </row>
    <row r="350" spans="1:17" x14ac:dyDescent="0.25">
      <c r="A350" s="301" t="s">
        <v>903</v>
      </c>
      <c r="B350" s="293" t="s">
        <v>953</v>
      </c>
      <c r="C350" s="300" t="s">
        <v>1141</v>
      </c>
      <c r="D350" s="312">
        <v>0</v>
      </c>
      <c r="E350" s="312">
        <v>0</v>
      </c>
      <c r="F350" s="312">
        <v>0</v>
      </c>
      <c r="G350" s="312">
        <v>0</v>
      </c>
      <c r="H350" s="312">
        <v>0</v>
      </c>
      <c r="I350" s="312">
        <v>0</v>
      </c>
      <c r="J350" s="312">
        <v>0</v>
      </c>
      <c r="K350" s="312">
        <v>0</v>
      </c>
      <c r="L350" s="312">
        <v>0</v>
      </c>
      <c r="M350" s="312">
        <v>0</v>
      </c>
      <c r="N350" s="312">
        <v>0</v>
      </c>
      <c r="O350" s="312">
        <v>0</v>
      </c>
      <c r="P350" s="324">
        <f t="shared" si="187"/>
        <v>0</v>
      </c>
      <c r="Q350" s="324">
        <f t="shared" si="188"/>
        <v>0</v>
      </c>
    </row>
    <row r="351" spans="1:17" ht="31.5" x14ac:dyDescent="0.25">
      <c r="A351" s="301" t="s">
        <v>871</v>
      </c>
      <c r="B351" s="285" t="s">
        <v>998</v>
      </c>
      <c r="C351" s="300" t="s">
        <v>1141</v>
      </c>
      <c r="D351" s="312">
        <v>0</v>
      </c>
      <c r="E351" s="312">
        <v>0</v>
      </c>
      <c r="F351" s="312">
        <v>0</v>
      </c>
      <c r="G351" s="312">
        <v>0</v>
      </c>
      <c r="H351" s="312">
        <v>0</v>
      </c>
      <c r="I351" s="312">
        <v>0</v>
      </c>
      <c r="J351" s="312">
        <v>0</v>
      </c>
      <c r="K351" s="312">
        <v>0</v>
      </c>
      <c r="L351" s="312">
        <v>0</v>
      </c>
      <c r="M351" s="312">
        <v>0</v>
      </c>
      <c r="N351" s="312">
        <v>0</v>
      </c>
      <c r="O351" s="312">
        <v>0</v>
      </c>
      <c r="P351" s="324">
        <f t="shared" si="187"/>
        <v>0</v>
      </c>
      <c r="Q351" s="324">
        <f t="shared" si="188"/>
        <v>0</v>
      </c>
    </row>
    <row r="352" spans="1:17" x14ac:dyDescent="0.25">
      <c r="A352" s="301" t="s">
        <v>872</v>
      </c>
      <c r="B352" s="285" t="s">
        <v>1151</v>
      </c>
      <c r="C352" s="300" t="s">
        <v>36</v>
      </c>
      <c r="D352" s="312">
        <v>0</v>
      </c>
      <c r="E352" s="312">
        <v>0</v>
      </c>
      <c r="F352" s="312">
        <v>0</v>
      </c>
      <c r="G352" s="312">
        <v>0</v>
      </c>
      <c r="H352" s="312">
        <v>0</v>
      </c>
      <c r="I352" s="312">
        <v>0</v>
      </c>
      <c r="J352" s="312">
        <v>0</v>
      </c>
      <c r="K352" s="312">
        <v>0</v>
      </c>
      <c r="L352" s="312">
        <v>0</v>
      </c>
      <c r="M352" s="312">
        <v>0</v>
      </c>
      <c r="N352" s="312">
        <v>0</v>
      </c>
      <c r="O352" s="312">
        <v>0</v>
      </c>
      <c r="P352" s="324">
        <f t="shared" si="187"/>
        <v>0</v>
      </c>
      <c r="Q352" s="324">
        <f t="shared" si="188"/>
        <v>0</v>
      </c>
    </row>
    <row r="353" spans="1:17" ht="31.5" x14ac:dyDescent="0.25">
      <c r="A353" s="301" t="s">
        <v>873</v>
      </c>
      <c r="B353" s="141" t="s">
        <v>1039</v>
      </c>
      <c r="C353" s="300" t="s">
        <v>36</v>
      </c>
      <c r="D353" s="312">
        <v>0</v>
      </c>
      <c r="E353" s="312">
        <v>0</v>
      </c>
      <c r="F353" s="312">
        <v>0</v>
      </c>
      <c r="G353" s="312">
        <v>0</v>
      </c>
      <c r="H353" s="312">
        <v>0</v>
      </c>
      <c r="I353" s="312">
        <v>0</v>
      </c>
      <c r="J353" s="312">
        <v>0</v>
      </c>
      <c r="K353" s="312">
        <v>0</v>
      </c>
      <c r="L353" s="312">
        <v>0</v>
      </c>
      <c r="M353" s="312">
        <v>0</v>
      </c>
      <c r="N353" s="312">
        <v>0</v>
      </c>
      <c r="O353" s="312">
        <v>0</v>
      </c>
      <c r="P353" s="324">
        <f t="shared" si="187"/>
        <v>0</v>
      </c>
      <c r="Q353" s="324">
        <f t="shared" si="188"/>
        <v>0</v>
      </c>
    </row>
    <row r="354" spans="1:17" x14ac:dyDescent="0.25">
      <c r="A354" s="301" t="s">
        <v>905</v>
      </c>
      <c r="B354" s="293" t="s">
        <v>952</v>
      </c>
      <c r="C354" s="300" t="s">
        <v>36</v>
      </c>
      <c r="D354" s="312">
        <v>0</v>
      </c>
      <c r="E354" s="312">
        <v>0</v>
      </c>
      <c r="F354" s="312">
        <v>0</v>
      </c>
      <c r="G354" s="312">
        <v>0</v>
      </c>
      <c r="H354" s="312">
        <v>0</v>
      </c>
      <c r="I354" s="312">
        <v>0</v>
      </c>
      <c r="J354" s="312">
        <v>0</v>
      </c>
      <c r="K354" s="312">
        <v>0</v>
      </c>
      <c r="L354" s="312">
        <v>0</v>
      </c>
      <c r="M354" s="312">
        <v>0</v>
      </c>
      <c r="N354" s="312">
        <v>0</v>
      </c>
      <c r="O354" s="312">
        <v>0</v>
      </c>
      <c r="P354" s="324">
        <f t="shared" si="187"/>
        <v>0</v>
      </c>
      <c r="Q354" s="324">
        <f t="shared" si="188"/>
        <v>0</v>
      </c>
    </row>
    <row r="355" spans="1:17" x14ac:dyDescent="0.25">
      <c r="A355" s="301" t="s">
        <v>906</v>
      </c>
      <c r="B355" s="293" t="s">
        <v>953</v>
      </c>
      <c r="C355" s="300" t="s">
        <v>36</v>
      </c>
      <c r="D355" s="312">
        <v>0</v>
      </c>
      <c r="E355" s="312">
        <v>0</v>
      </c>
      <c r="F355" s="312">
        <v>0</v>
      </c>
      <c r="G355" s="312">
        <v>0</v>
      </c>
      <c r="H355" s="312">
        <v>0</v>
      </c>
      <c r="I355" s="312">
        <v>0</v>
      </c>
      <c r="J355" s="312">
        <v>0</v>
      </c>
      <c r="K355" s="312">
        <v>0</v>
      </c>
      <c r="L355" s="312">
        <v>0</v>
      </c>
      <c r="M355" s="312">
        <v>0</v>
      </c>
      <c r="N355" s="312">
        <v>0</v>
      </c>
      <c r="O355" s="312">
        <v>0</v>
      </c>
      <c r="P355" s="324">
        <f t="shared" si="187"/>
        <v>0</v>
      </c>
      <c r="Q355" s="324">
        <f t="shared" si="188"/>
        <v>0</v>
      </c>
    </row>
    <row r="356" spans="1:17" ht="31.5" x14ac:dyDescent="0.25">
      <c r="A356" s="301" t="s">
        <v>874</v>
      </c>
      <c r="B356" s="285" t="s">
        <v>955</v>
      </c>
      <c r="C356" s="300" t="s">
        <v>954</v>
      </c>
      <c r="D356" s="312">
        <v>0</v>
      </c>
      <c r="E356" s="312">
        <v>0</v>
      </c>
      <c r="F356" s="312">
        <v>0</v>
      </c>
      <c r="G356" s="312">
        <v>0</v>
      </c>
      <c r="H356" s="312">
        <v>0</v>
      </c>
      <c r="I356" s="312">
        <v>0</v>
      </c>
      <c r="J356" s="312">
        <v>0</v>
      </c>
      <c r="K356" s="312">
        <v>0</v>
      </c>
      <c r="L356" s="312">
        <v>0</v>
      </c>
      <c r="M356" s="312">
        <v>0</v>
      </c>
      <c r="N356" s="312">
        <v>0</v>
      </c>
      <c r="O356" s="312">
        <v>0</v>
      </c>
      <c r="P356" s="324">
        <f t="shared" si="187"/>
        <v>0</v>
      </c>
      <c r="Q356" s="324">
        <f t="shared" si="188"/>
        <v>0</v>
      </c>
    </row>
    <row r="357" spans="1:17" ht="31.5" x14ac:dyDescent="0.25">
      <c r="A357" s="301" t="s">
        <v>875</v>
      </c>
      <c r="B357" s="285" t="s">
        <v>1150</v>
      </c>
      <c r="C357" s="300" t="s">
        <v>748</v>
      </c>
      <c r="D357" s="312">
        <v>0</v>
      </c>
      <c r="E357" s="312">
        <v>0</v>
      </c>
      <c r="F357" s="312">
        <v>0</v>
      </c>
      <c r="G357" s="312">
        <v>0</v>
      </c>
      <c r="H357" s="312">
        <v>0</v>
      </c>
      <c r="I357" s="312">
        <v>0</v>
      </c>
      <c r="J357" s="312">
        <v>0</v>
      </c>
      <c r="K357" s="312">
        <v>0</v>
      </c>
      <c r="L357" s="312">
        <v>0</v>
      </c>
      <c r="M357" s="312">
        <v>0</v>
      </c>
      <c r="N357" s="312">
        <v>0</v>
      </c>
      <c r="O357" s="312">
        <v>0</v>
      </c>
      <c r="P357" s="324">
        <f t="shared" si="187"/>
        <v>0</v>
      </c>
      <c r="Q357" s="324">
        <f t="shared" si="188"/>
        <v>0</v>
      </c>
    </row>
    <row r="358" spans="1:17" x14ac:dyDescent="0.25">
      <c r="A358" s="301" t="s">
        <v>585</v>
      </c>
      <c r="B358" s="296" t="s">
        <v>583</v>
      </c>
      <c r="C358" s="300" t="s">
        <v>286</v>
      </c>
      <c r="D358" s="312" t="s">
        <v>590</v>
      </c>
      <c r="E358" s="312" t="s">
        <v>590</v>
      </c>
      <c r="F358" s="312" t="s">
        <v>590</v>
      </c>
      <c r="G358" s="312" t="s">
        <v>590</v>
      </c>
      <c r="H358" s="312" t="s">
        <v>590</v>
      </c>
      <c r="I358" s="312" t="s">
        <v>590</v>
      </c>
      <c r="J358" s="312" t="s">
        <v>590</v>
      </c>
      <c r="K358" s="312" t="s">
        <v>590</v>
      </c>
      <c r="L358" s="312" t="s">
        <v>590</v>
      </c>
      <c r="M358" s="312" t="s">
        <v>590</v>
      </c>
      <c r="N358" s="312" t="s">
        <v>590</v>
      </c>
      <c r="O358" s="312" t="s">
        <v>590</v>
      </c>
      <c r="P358" s="312" t="s">
        <v>590</v>
      </c>
      <c r="Q358" s="312" t="s">
        <v>590</v>
      </c>
    </row>
    <row r="359" spans="1:17" x14ac:dyDescent="0.25">
      <c r="A359" s="301" t="s">
        <v>587</v>
      </c>
      <c r="B359" s="285" t="s">
        <v>628</v>
      </c>
      <c r="C359" s="300" t="s">
        <v>1141</v>
      </c>
      <c r="D359" s="320">
        <v>3929.1176019999998</v>
      </c>
      <c r="E359" s="320">
        <v>4137.0142330000008</v>
      </c>
      <c r="F359" s="320">
        <v>3986.3967380000004</v>
      </c>
      <c r="G359" s="320">
        <v>3916.3059189999999</v>
      </c>
      <c r="H359" s="320">
        <v>4033.7745679999211</v>
      </c>
      <c r="I359" s="320">
        <v>3995.9636901250001</v>
      </c>
      <c r="J359" s="320">
        <v>4033.7745679999211</v>
      </c>
      <c r="K359" s="320">
        <v>3995.9636901250001</v>
      </c>
      <c r="L359" s="320">
        <v>4033.7745679999211</v>
      </c>
      <c r="M359" s="320">
        <v>3995.9636901250001</v>
      </c>
      <c r="N359" s="320">
        <v>4033.7745679999211</v>
      </c>
      <c r="O359" s="320">
        <v>3995.9636901250001</v>
      </c>
      <c r="P359" s="324">
        <f t="shared" ref="P359:Q362" si="189">H359+J359+L359+N359</f>
        <v>16135.098271999685</v>
      </c>
      <c r="Q359" s="324">
        <f t="shared" si="189"/>
        <v>15983.8547605</v>
      </c>
    </row>
    <row r="360" spans="1:17" x14ac:dyDescent="0.25">
      <c r="A360" s="301" t="s">
        <v>588</v>
      </c>
      <c r="B360" s="285" t="s">
        <v>629</v>
      </c>
      <c r="C360" s="300" t="s">
        <v>611</v>
      </c>
      <c r="D360" s="320">
        <v>0</v>
      </c>
      <c r="E360" s="320">
        <v>0</v>
      </c>
      <c r="F360" s="320">
        <v>0</v>
      </c>
      <c r="G360" s="320">
        <v>0</v>
      </c>
      <c r="H360" s="320">
        <v>0</v>
      </c>
      <c r="I360" s="320">
        <v>0</v>
      </c>
      <c r="J360" s="320">
        <v>0</v>
      </c>
      <c r="K360" s="320">
        <v>0</v>
      </c>
      <c r="L360" s="320">
        <v>0</v>
      </c>
      <c r="M360" s="320">
        <v>0</v>
      </c>
      <c r="N360" s="320">
        <v>0</v>
      </c>
      <c r="O360" s="320">
        <v>0</v>
      </c>
      <c r="P360" s="324">
        <f t="shared" si="189"/>
        <v>0</v>
      </c>
      <c r="Q360" s="324">
        <f t="shared" si="189"/>
        <v>0</v>
      </c>
    </row>
    <row r="361" spans="1:17" ht="47.25" x14ac:dyDescent="0.25">
      <c r="A361" s="301" t="s">
        <v>635</v>
      </c>
      <c r="B361" s="285" t="s">
        <v>956</v>
      </c>
      <c r="C361" s="300" t="s">
        <v>748</v>
      </c>
      <c r="D361" s="320">
        <v>1762.80281382826</v>
      </c>
      <c r="E361" s="320">
        <v>1899.32167263467</v>
      </c>
      <c r="F361" s="320">
        <v>2526.6982216299998</v>
      </c>
      <c r="G361" s="320">
        <v>2526.6982216299998</v>
      </c>
      <c r="H361" s="320">
        <v>3134.8605199663998</v>
      </c>
      <c r="I361" s="320">
        <v>3010.8854948644598</v>
      </c>
      <c r="J361" s="320">
        <v>3263.3898012850218</v>
      </c>
      <c r="K361" s="320">
        <v>3131.3209146590384</v>
      </c>
      <c r="L361" s="320">
        <v>3397.1887831377076</v>
      </c>
      <c r="M361" s="320">
        <v>3256.5737512454002</v>
      </c>
      <c r="N361" s="320">
        <v>3536.4735232463531</v>
      </c>
      <c r="O361" s="320">
        <v>3386.8367012952162</v>
      </c>
      <c r="P361" s="324">
        <f t="shared" si="189"/>
        <v>13331.912627635484</v>
      </c>
      <c r="Q361" s="324">
        <f t="shared" si="189"/>
        <v>12785.616862064115</v>
      </c>
    </row>
    <row r="362" spans="1:17" ht="31.5" x14ac:dyDescent="0.25">
      <c r="A362" s="301" t="s">
        <v>718</v>
      </c>
      <c r="B362" s="285" t="s">
        <v>999</v>
      </c>
      <c r="C362" s="300" t="s">
        <v>748</v>
      </c>
      <c r="D362" s="320">
        <v>0</v>
      </c>
      <c r="E362" s="320">
        <v>0</v>
      </c>
      <c r="F362" s="320">
        <v>0</v>
      </c>
      <c r="G362" s="320">
        <v>0</v>
      </c>
      <c r="H362" s="320">
        <v>0</v>
      </c>
      <c r="I362" s="320">
        <v>0</v>
      </c>
      <c r="J362" s="320">
        <v>0</v>
      </c>
      <c r="K362" s="320">
        <v>0</v>
      </c>
      <c r="L362" s="320">
        <v>0</v>
      </c>
      <c r="M362" s="320">
        <v>0</v>
      </c>
      <c r="N362" s="320">
        <v>0</v>
      </c>
      <c r="O362" s="320">
        <v>0</v>
      </c>
      <c r="P362" s="324">
        <f t="shared" si="189"/>
        <v>0</v>
      </c>
      <c r="Q362" s="324">
        <f t="shared" si="189"/>
        <v>0</v>
      </c>
    </row>
    <row r="363" spans="1:17" ht="31.5" x14ac:dyDescent="0.25">
      <c r="A363" s="301" t="s">
        <v>589</v>
      </c>
      <c r="B363" s="296" t="s">
        <v>586</v>
      </c>
      <c r="C363" s="309" t="s">
        <v>286</v>
      </c>
      <c r="D363" s="320" t="s">
        <v>590</v>
      </c>
      <c r="E363" s="320" t="s">
        <v>590</v>
      </c>
      <c r="F363" s="320" t="s">
        <v>590</v>
      </c>
      <c r="G363" s="320" t="s">
        <v>590</v>
      </c>
      <c r="H363" s="320" t="s">
        <v>590</v>
      </c>
      <c r="I363" s="320" t="s">
        <v>590</v>
      </c>
      <c r="J363" s="320" t="s">
        <v>590</v>
      </c>
      <c r="K363" s="320" t="s">
        <v>590</v>
      </c>
      <c r="L363" s="320" t="s">
        <v>590</v>
      </c>
      <c r="M363" s="320" t="s">
        <v>590</v>
      </c>
      <c r="N363" s="320" t="s">
        <v>590</v>
      </c>
      <c r="O363" s="320" t="s">
        <v>590</v>
      </c>
      <c r="P363" s="320" t="s">
        <v>590</v>
      </c>
      <c r="Q363" s="320" t="s">
        <v>590</v>
      </c>
    </row>
    <row r="364" spans="1:17" ht="40.5" customHeight="1" x14ac:dyDescent="0.25">
      <c r="A364" s="301" t="s">
        <v>719</v>
      </c>
      <c r="B364" s="285" t="s">
        <v>737</v>
      </c>
      <c r="C364" s="300" t="s">
        <v>36</v>
      </c>
      <c r="D364" s="320">
        <v>0</v>
      </c>
      <c r="E364" s="320">
        <v>0</v>
      </c>
      <c r="F364" s="320">
        <v>0</v>
      </c>
      <c r="G364" s="320">
        <v>0</v>
      </c>
      <c r="H364" s="320">
        <v>0</v>
      </c>
      <c r="I364" s="320">
        <v>0</v>
      </c>
      <c r="J364" s="320">
        <v>0</v>
      </c>
      <c r="K364" s="320">
        <v>0</v>
      </c>
      <c r="L364" s="320">
        <v>0</v>
      </c>
      <c r="M364" s="320">
        <v>0</v>
      </c>
      <c r="N364" s="320">
        <v>0</v>
      </c>
      <c r="O364" s="320">
        <v>0</v>
      </c>
      <c r="P364" s="324">
        <f t="shared" ref="P364:P374" si="190">H364+J364+L364+N364</f>
        <v>0</v>
      </c>
      <c r="Q364" s="324">
        <f t="shared" ref="Q364:Q374" si="191">I364+K364+M364+O364</f>
        <v>0</v>
      </c>
    </row>
    <row r="365" spans="1:17" ht="63" x14ac:dyDescent="0.25">
      <c r="A365" s="301" t="s">
        <v>720</v>
      </c>
      <c r="B365" s="141" t="s">
        <v>876</v>
      </c>
      <c r="C365" s="300" t="s">
        <v>36</v>
      </c>
      <c r="D365" s="320">
        <v>0</v>
      </c>
      <c r="E365" s="320">
        <v>0</v>
      </c>
      <c r="F365" s="320">
        <v>0</v>
      </c>
      <c r="G365" s="320">
        <v>0</v>
      </c>
      <c r="H365" s="320">
        <v>0</v>
      </c>
      <c r="I365" s="320">
        <v>0</v>
      </c>
      <c r="J365" s="320">
        <v>0</v>
      </c>
      <c r="K365" s="320">
        <v>0</v>
      </c>
      <c r="L365" s="320">
        <v>0</v>
      </c>
      <c r="M365" s="320">
        <v>0</v>
      </c>
      <c r="N365" s="320">
        <v>0</v>
      </c>
      <c r="O365" s="320">
        <v>0</v>
      </c>
      <c r="P365" s="324">
        <f t="shared" si="190"/>
        <v>0</v>
      </c>
      <c r="Q365" s="324">
        <f t="shared" si="191"/>
        <v>0</v>
      </c>
    </row>
    <row r="366" spans="1:17" ht="63" x14ac:dyDescent="0.25">
      <c r="A366" s="301" t="s">
        <v>721</v>
      </c>
      <c r="B366" s="141" t="s">
        <v>877</v>
      </c>
      <c r="C366" s="300" t="s">
        <v>36</v>
      </c>
      <c r="D366" s="320">
        <v>0</v>
      </c>
      <c r="E366" s="320">
        <v>0</v>
      </c>
      <c r="F366" s="320">
        <v>0</v>
      </c>
      <c r="G366" s="320">
        <v>0</v>
      </c>
      <c r="H366" s="320">
        <v>0</v>
      </c>
      <c r="I366" s="320">
        <v>0</v>
      </c>
      <c r="J366" s="320">
        <v>0</v>
      </c>
      <c r="K366" s="320">
        <v>0</v>
      </c>
      <c r="L366" s="320">
        <v>0</v>
      </c>
      <c r="M366" s="320">
        <v>0</v>
      </c>
      <c r="N366" s="320">
        <v>0</v>
      </c>
      <c r="O366" s="320">
        <v>0</v>
      </c>
      <c r="P366" s="324">
        <f t="shared" si="190"/>
        <v>0</v>
      </c>
      <c r="Q366" s="324">
        <f t="shared" si="191"/>
        <v>0</v>
      </c>
    </row>
    <row r="367" spans="1:17" ht="31.5" x14ac:dyDescent="0.25">
      <c r="A367" s="301" t="s">
        <v>722</v>
      </c>
      <c r="B367" s="141" t="s">
        <v>632</v>
      </c>
      <c r="C367" s="300" t="s">
        <v>36</v>
      </c>
      <c r="D367" s="320">
        <v>0</v>
      </c>
      <c r="E367" s="320">
        <v>0</v>
      </c>
      <c r="F367" s="320">
        <v>0</v>
      </c>
      <c r="G367" s="320">
        <v>0</v>
      </c>
      <c r="H367" s="320">
        <v>0</v>
      </c>
      <c r="I367" s="320">
        <v>0</v>
      </c>
      <c r="J367" s="320">
        <v>0</v>
      </c>
      <c r="K367" s="320">
        <v>0</v>
      </c>
      <c r="L367" s="320">
        <v>0</v>
      </c>
      <c r="M367" s="320">
        <v>0</v>
      </c>
      <c r="N367" s="320">
        <v>0</v>
      </c>
      <c r="O367" s="320">
        <v>0</v>
      </c>
      <c r="P367" s="324">
        <f t="shared" si="190"/>
        <v>0</v>
      </c>
      <c r="Q367" s="324">
        <f t="shared" si="191"/>
        <v>0</v>
      </c>
    </row>
    <row r="368" spans="1:17" ht="31.5" x14ac:dyDescent="0.25">
      <c r="A368" s="301" t="s">
        <v>723</v>
      </c>
      <c r="B368" s="285" t="s">
        <v>736</v>
      </c>
      <c r="C368" s="300" t="s">
        <v>1141</v>
      </c>
      <c r="D368" s="320">
        <v>0</v>
      </c>
      <c r="E368" s="320">
        <v>0</v>
      </c>
      <c r="F368" s="320">
        <v>0</v>
      </c>
      <c r="G368" s="320">
        <v>0</v>
      </c>
      <c r="H368" s="320">
        <v>0</v>
      </c>
      <c r="I368" s="320">
        <v>0</v>
      </c>
      <c r="J368" s="320">
        <v>0</v>
      </c>
      <c r="K368" s="320">
        <v>0</v>
      </c>
      <c r="L368" s="320">
        <v>0</v>
      </c>
      <c r="M368" s="320">
        <v>0</v>
      </c>
      <c r="N368" s="320">
        <v>0</v>
      </c>
      <c r="O368" s="320">
        <v>0</v>
      </c>
      <c r="P368" s="324">
        <f t="shared" si="190"/>
        <v>0</v>
      </c>
      <c r="Q368" s="324">
        <f t="shared" si="191"/>
        <v>0</v>
      </c>
    </row>
    <row r="369" spans="1:17" ht="47.25" x14ac:dyDescent="0.25">
      <c r="A369" s="301" t="s">
        <v>724</v>
      </c>
      <c r="B369" s="141" t="s">
        <v>633</v>
      </c>
      <c r="C369" s="300" t="s">
        <v>1141</v>
      </c>
      <c r="D369" s="320">
        <v>0</v>
      </c>
      <c r="E369" s="320">
        <v>0</v>
      </c>
      <c r="F369" s="320">
        <v>0</v>
      </c>
      <c r="G369" s="320">
        <v>0</v>
      </c>
      <c r="H369" s="320">
        <v>0</v>
      </c>
      <c r="I369" s="320">
        <v>0</v>
      </c>
      <c r="J369" s="320">
        <v>0</v>
      </c>
      <c r="K369" s="320">
        <v>0</v>
      </c>
      <c r="L369" s="320">
        <v>0</v>
      </c>
      <c r="M369" s="320">
        <v>0</v>
      </c>
      <c r="N369" s="320">
        <v>0</v>
      </c>
      <c r="O369" s="320">
        <v>0</v>
      </c>
      <c r="P369" s="324">
        <f t="shared" si="190"/>
        <v>0</v>
      </c>
      <c r="Q369" s="324">
        <f t="shared" si="191"/>
        <v>0</v>
      </c>
    </row>
    <row r="370" spans="1:17" ht="31.5" x14ac:dyDescent="0.25">
      <c r="A370" s="301" t="s">
        <v>725</v>
      </c>
      <c r="B370" s="141" t="s">
        <v>634</v>
      </c>
      <c r="C370" s="300" t="s">
        <v>1141</v>
      </c>
      <c r="D370" s="320">
        <v>0</v>
      </c>
      <c r="E370" s="320">
        <v>0</v>
      </c>
      <c r="F370" s="320">
        <v>0</v>
      </c>
      <c r="G370" s="320">
        <v>0</v>
      </c>
      <c r="H370" s="320">
        <v>0</v>
      </c>
      <c r="I370" s="320">
        <v>0</v>
      </c>
      <c r="J370" s="320">
        <v>0</v>
      </c>
      <c r="K370" s="320">
        <v>0</v>
      </c>
      <c r="L370" s="320">
        <v>0</v>
      </c>
      <c r="M370" s="320">
        <v>0</v>
      </c>
      <c r="N370" s="320">
        <v>0</v>
      </c>
      <c r="O370" s="320">
        <v>0</v>
      </c>
      <c r="P370" s="324">
        <f t="shared" si="190"/>
        <v>0</v>
      </c>
      <c r="Q370" s="324">
        <f t="shared" si="191"/>
        <v>0</v>
      </c>
    </row>
    <row r="371" spans="1:17" ht="31.5" x14ac:dyDescent="0.25">
      <c r="A371" s="301" t="s">
        <v>726</v>
      </c>
      <c r="B371" s="285" t="s">
        <v>735</v>
      </c>
      <c r="C371" s="300" t="s">
        <v>748</v>
      </c>
      <c r="D371" s="320">
        <v>0</v>
      </c>
      <c r="E371" s="320">
        <v>0</v>
      </c>
      <c r="F371" s="320">
        <v>0</v>
      </c>
      <c r="G371" s="320">
        <v>0</v>
      </c>
      <c r="H371" s="320">
        <v>0</v>
      </c>
      <c r="I371" s="320">
        <v>0</v>
      </c>
      <c r="J371" s="320">
        <v>0</v>
      </c>
      <c r="K371" s="320">
        <v>0</v>
      </c>
      <c r="L371" s="320">
        <v>0</v>
      </c>
      <c r="M371" s="320">
        <v>0</v>
      </c>
      <c r="N371" s="320">
        <v>0</v>
      </c>
      <c r="O371" s="320">
        <v>0</v>
      </c>
      <c r="P371" s="324">
        <f t="shared" si="190"/>
        <v>0</v>
      </c>
      <c r="Q371" s="324">
        <f t="shared" si="191"/>
        <v>0</v>
      </c>
    </row>
    <row r="372" spans="1:17" x14ac:dyDescent="0.25">
      <c r="A372" s="301" t="s">
        <v>727</v>
      </c>
      <c r="B372" s="141" t="s">
        <v>630</v>
      </c>
      <c r="C372" s="300" t="s">
        <v>748</v>
      </c>
      <c r="D372" s="320">
        <v>0</v>
      </c>
      <c r="E372" s="320">
        <v>0</v>
      </c>
      <c r="F372" s="320">
        <v>0</v>
      </c>
      <c r="G372" s="320">
        <v>0</v>
      </c>
      <c r="H372" s="320">
        <v>0</v>
      </c>
      <c r="I372" s="320">
        <v>0</v>
      </c>
      <c r="J372" s="320">
        <v>0</v>
      </c>
      <c r="K372" s="320">
        <v>0</v>
      </c>
      <c r="L372" s="320">
        <v>0</v>
      </c>
      <c r="M372" s="320">
        <v>0</v>
      </c>
      <c r="N372" s="320">
        <v>0</v>
      </c>
      <c r="O372" s="320">
        <v>0</v>
      </c>
      <c r="P372" s="324">
        <f t="shared" si="190"/>
        <v>0</v>
      </c>
      <c r="Q372" s="324">
        <f t="shared" si="191"/>
        <v>0</v>
      </c>
    </row>
    <row r="373" spans="1:17" ht="23.25" customHeight="1" x14ac:dyDescent="0.25">
      <c r="A373" s="301" t="s">
        <v>728</v>
      </c>
      <c r="B373" s="141" t="s">
        <v>631</v>
      </c>
      <c r="C373" s="300" t="s">
        <v>748</v>
      </c>
      <c r="D373" s="320">
        <v>0</v>
      </c>
      <c r="E373" s="320">
        <v>0</v>
      </c>
      <c r="F373" s="320">
        <v>0</v>
      </c>
      <c r="G373" s="320">
        <v>0</v>
      </c>
      <c r="H373" s="320">
        <v>0</v>
      </c>
      <c r="I373" s="320">
        <v>0</v>
      </c>
      <c r="J373" s="320">
        <v>0</v>
      </c>
      <c r="K373" s="320">
        <v>0</v>
      </c>
      <c r="L373" s="320">
        <v>0</v>
      </c>
      <c r="M373" s="320">
        <v>0</v>
      </c>
      <c r="N373" s="320">
        <v>0</v>
      </c>
      <c r="O373" s="320">
        <v>0</v>
      </c>
      <c r="P373" s="324">
        <f t="shared" si="190"/>
        <v>0</v>
      </c>
      <c r="Q373" s="324">
        <f t="shared" si="191"/>
        <v>0</v>
      </c>
    </row>
    <row r="374" spans="1:17" ht="27.75" customHeight="1" x14ac:dyDescent="0.25">
      <c r="A374" s="301" t="s">
        <v>729</v>
      </c>
      <c r="B374" s="296" t="s">
        <v>878</v>
      </c>
      <c r="C374" s="300" t="s">
        <v>1142</v>
      </c>
      <c r="D374" s="320">
        <v>572</v>
      </c>
      <c r="E374" s="320">
        <v>588</v>
      </c>
      <c r="F374" s="321">
        <v>628</v>
      </c>
      <c r="G374" s="321">
        <v>603</v>
      </c>
      <c r="H374" s="321">
        <v>628</v>
      </c>
      <c r="I374" s="321">
        <v>605</v>
      </c>
      <c r="J374" s="321">
        <v>628</v>
      </c>
      <c r="K374" s="321">
        <v>605</v>
      </c>
      <c r="L374" s="321">
        <v>628</v>
      </c>
      <c r="M374" s="321">
        <v>605</v>
      </c>
      <c r="N374" s="321">
        <v>628</v>
      </c>
      <c r="O374" s="321">
        <v>605</v>
      </c>
      <c r="P374" s="324">
        <f t="shared" si="190"/>
        <v>2512</v>
      </c>
      <c r="Q374" s="324">
        <f t="shared" si="191"/>
        <v>2420</v>
      </c>
    </row>
    <row r="375" spans="1:17" x14ac:dyDescent="0.25">
      <c r="A375" s="353" t="s">
        <v>1119</v>
      </c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5"/>
    </row>
    <row r="376" spans="1:17" ht="16.5" customHeight="1" x14ac:dyDescent="0.25">
      <c r="A376" s="353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5"/>
    </row>
    <row r="377" spans="1:17" ht="78" customHeight="1" x14ac:dyDescent="0.25">
      <c r="A377" s="351" t="s">
        <v>0</v>
      </c>
      <c r="B377" s="345" t="s">
        <v>1</v>
      </c>
      <c r="C377" s="345" t="s">
        <v>603</v>
      </c>
      <c r="D377" s="332" t="str">
        <f t="shared" ref="D377:Q377" si="192">D14</f>
        <v>2023 год</v>
      </c>
      <c r="E377" s="332" t="str">
        <f t="shared" si="192"/>
        <v>2024 год</v>
      </c>
      <c r="F377" s="345" t="str">
        <f t="shared" si="192"/>
        <v>2025 год</v>
      </c>
      <c r="G377" s="345">
        <f t="shared" si="192"/>
        <v>0</v>
      </c>
      <c r="H377" s="345" t="str">
        <f t="shared" si="192"/>
        <v>2026 год</v>
      </c>
      <c r="I377" s="345">
        <f t="shared" si="192"/>
        <v>0</v>
      </c>
      <c r="J377" s="345" t="str">
        <f t="shared" si="192"/>
        <v>2027 год</v>
      </c>
      <c r="K377" s="345">
        <f t="shared" si="192"/>
        <v>0</v>
      </c>
      <c r="L377" s="345" t="str">
        <f t="shared" si="192"/>
        <v>2028 год</v>
      </c>
      <c r="M377" s="345">
        <f t="shared" si="192"/>
        <v>0</v>
      </c>
      <c r="N377" s="345" t="str">
        <f t="shared" si="192"/>
        <v>2029 год</v>
      </c>
      <c r="O377" s="345">
        <f t="shared" si="192"/>
        <v>0</v>
      </c>
      <c r="P377" s="345" t="str">
        <f t="shared" si="192"/>
        <v>Итого за период реализации инвестиционной программы</v>
      </c>
      <c r="Q377" s="345">
        <f t="shared" si="192"/>
        <v>0</v>
      </c>
    </row>
    <row r="378" spans="1:17" s="306" customFormat="1" ht="78" customHeight="1" x14ac:dyDescent="0.2">
      <c r="A378" s="351"/>
      <c r="B378" s="345"/>
      <c r="C378" s="345"/>
      <c r="D378" s="292" t="str">
        <f t="shared" ref="D378:Q378" si="193">D15</f>
        <v>Факт</v>
      </c>
      <c r="E378" s="292" t="str">
        <f t="shared" si="193"/>
        <v>Факт</v>
      </c>
      <c r="F378" s="292" t="str">
        <f t="shared" si="193"/>
        <v>Утвержденный план</v>
      </c>
      <c r="G378" s="292" t="str">
        <f t="shared" si="193"/>
        <v>Факт</v>
      </c>
      <c r="H378" s="292" t="str">
        <f t="shared" si="193"/>
        <v>Утвержденный план</v>
      </c>
      <c r="I378" s="292" t="str">
        <f t="shared" si="193"/>
        <v>Предложение по корректировке  утвержденного плана</v>
      </c>
      <c r="J378" s="292" t="str">
        <f t="shared" si="193"/>
        <v>Утвержденный план</v>
      </c>
      <c r="K378" s="292" t="str">
        <f t="shared" si="193"/>
        <v>Предложение по корректировке  утвержденного плана</v>
      </c>
      <c r="L378" s="292" t="str">
        <f t="shared" si="193"/>
        <v>Утвержденный план</v>
      </c>
      <c r="M378" s="292" t="str">
        <f t="shared" si="193"/>
        <v>Предложение по корректировке  утвержденного плана</v>
      </c>
      <c r="N378" s="292" t="str">
        <f t="shared" si="193"/>
        <v>Утвержденный план</v>
      </c>
      <c r="O378" s="292" t="str">
        <f t="shared" si="193"/>
        <v>Предложение по корректировке  утвержденного плана</v>
      </c>
      <c r="P378" s="292" t="str">
        <f t="shared" si="193"/>
        <v>Утвержденный план</v>
      </c>
      <c r="Q378" s="292" t="str">
        <f t="shared" si="193"/>
        <v>Предложение по корректировке  утвержденного плана</v>
      </c>
    </row>
    <row r="379" spans="1:17" s="305" customFormat="1" x14ac:dyDescent="0.25">
      <c r="A379" s="307">
        <v>1</v>
      </c>
      <c r="B379" s="292">
        <v>2</v>
      </c>
      <c r="C379" s="292">
        <v>3</v>
      </c>
      <c r="D379" s="331" t="str">
        <f t="shared" ref="D379:Q379" si="194">D16</f>
        <v>4.1</v>
      </c>
      <c r="E379" s="331" t="str">
        <f t="shared" si="194"/>
        <v>4.2</v>
      </c>
      <c r="F379" s="331" t="str">
        <f t="shared" si="194"/>
        <v>4.3</v>
      </c>
      <c r="G379" s="331" t="str">
        <f t="shared" si="194"/>
        <v>4.4</v>
      </c>
      <c r="H379" s="331" t="str">
        <f t="shared" si="194"/>
        <v>4.5</v>
      </c>
      <c r="I379" s="331" t="str">
        <f t="shared" si="194"/>
        <v>4.6</v>
      </c>
      <c r="J379" s="331" t="str">
        <f t="shared" si="194"/>
        <v>4.7</v>
      </c>
      <c r="K379" s="331" t="str">
        <f t="shared" si="194"/>
        <v>4.8</v>
      </c>
      <c r="L379" s="331" t="str">
        <f t="shared" si="194"/>
        <v>4.9</v>
      </c>
      <c r="M379" s="331" t="str">
        <f t="shared" si="194"/>
        <v>4.10</v>
      </c>
      <c r="N379" s="331" t="str">
        <f t="shared" si="194"/>
        <v>4.11</v>
      </c>
      <c r="O379" s="331" t="str">
        <f t="shared" si="194"/>
        <v>4.12</v>
      </c>
      <c r="P379" s="307" t="str">
        <f t="shared" si="194"/>
        <v>5</v>
      </c>
      <c r="Q379" s="292">
        <f t="shared" si="194"/>
        <v>6</v>
      </c>
    </row>
    <row r="380" spans="1:17" ht="30.75" customHeight="1" x14ac:dyDescent="0.25">
      <c r="A380" s="352" t="s">
        <v>1152</v>
      </c>
      <c r="B380" s="352"/>
      <c r="C380" s="300" t="s">
        <v>748</v>
      </c>
      <c r="D380" s="319">
        <f t="shared" ref="D380" si="195">D381+D440</f>
        <v>158.660106775</v>
      </c>
      <c r="E380" s="319">
        <f t="shared" ref="E380" si="196">E381+E440</f>
        <v>210.61402641833348</v>
      </c>
      <c r="F380" s="319">
        <f t="shared" ref="F380:O380" si="197">F381+F440</f>
        <v>210.82480198000007</v>
      </c>
      <c r="G380" s="319">
        <f t="shared" si="197"/>
        <v>175.74380141999958</v>
      </c>
      <c r="H380" s="319">
        <f t="shared" si="197"/>
        <v>274.13023494685001</v>
      </c>
      <c r="I380" s="319">
        <f t="shared" si="197"/>
        <v>274.13191111500004</v>
      </c>
      <c r="J380" s="319">
        <f t="shared" si="197"/>
        <v>377.77229847256143</v>
      </c>
      <c r="K380" s="319">
        <f t="shared" si="197"/>
        <v>379.22454393999999</v>
      </c>
      <c r="L380" s="319">
        <f t="shared" si="197"/>
        <v>487.54268538195475</v>
      </c>
      <c r="M380" s="319">
        <f t="shared" si="197"/>
        <v>493.25320866360011</v>
      </c>
      <c r="N380" s="319">
        <f t="shared" si="197"/>
        <v>452.49409398803539</v>
      </c>
      <c r="O380" s="319">
        <f t="shared" si="197"/>
        <v>459.05041287346762</v>
      </c>
      <c r="P380" s="330">
        <f t="shared" ref="P380:P411" si="198">H380+J380+L380+N380</f>
        <v>1591.9393127894014</v>
      </c>
      <c r="Q380" s="330">
        <f t="shared" ref="Q380:Q411" si="199">I380+K380+M380+O380</f>
        <v>1605.6600765920678</v>
      </c>
    </row>
    <row r="381" spans="1:17" x14ac:dyDescent="0.25">
      <c r="A381" s="301" t="s">
        <v>16</v>
      </c>
      <c r="B381" s="153" t="s">
        <v>1040</v>
      </c>
      <c r="C381" s="300" t="s">
        <v>748</v>
      </c>
      <c r="D381" s="319">
        <f t="shared" ref="D381" si="200">D382+D406+D434+D435</f>
        <v>158.660106775</v>
      </c>
      <c r="E381" s="319">
        <f t="shared" ref="E381" si="201">E382+E406+E434+E435</f>
        <v>210.61402641833348</v>
      </c>
      <c r="F381" s="319">
        <f t="shared" ref="F381:O381" si="202">F382+F406+F434+F435</f>
        <v>210.82480198000007</v>
      </c>
      <c r="G381" s="319">
        <f t="shared" si="202"/>
        <v>175.74380141999958</v>
      </c>
      <c r="H381" s="319">
        <f t="shared" si="202"/>
        <v>274.13023494685001</v>
      </c>
      <c r="I381" s="319">
        <f t="shared" si="202"/>
        <v>274.13191111500004</v>
      </c>
      <c r="J381" s="319">
        <f t="shared" si="202"/>
        <v>377.77229847256143</v>
      </c>
      <c r="K381" s="319">
        <f t="shared" si="202"/>
        <v>379.22454393999999</v>
      </c>
      <c r="L381" s="319">
        <f t="shared" si="202"/>
        <v>487.54268538195475</v>
      </c>
      <c r="M381" s="319">
        <f t="shared" si="202"/>
        <v>493.25320866360011</v>
      </c>
      <c r="N381" s="319">
        <f t="shared" si="202"/>
        <v>452.49409398803539</v>
      </c>
      <c r="O381" s="319">
        <f t="shared" si="202"/>
        <v>459.05041287346762</v>
      </c>
      <c r="P381" s="330">
        <f t="shared" si="198"/>
        <v>1591.9393127894014</v>
      </c>
      <c r="Q381" s="330">
        <f t="shared" si="199"/>
        <v>1605.6600765920678</v>
      </c>
    </row>
    <row r="382" spans="1:17" x14ac:dyDescent="0.25">
      <c r="A382" s="301" t="s">
        <v>17</v>
      </c>
      <c r="B382" s="285" t="s">
        <v>198</v>
      </c>
      <c r="C382" s="300" t="s">
        <v>748</v>
      </c>
      <c r="D382" s="319">
        <f t="shared" ref="D382" si="203">D383+D401+D405</f>
        <v>142.093579965</v>
      </c>
      <c r="E382" s="319">
        <f t="shared" ref="E382" si="204">E383+E401+E405</f>
        <v>198.90737238968799</v>
      </c>
      <c r="F382" s="319">
        <f t="shared" ref="F382:O382" si="205">F383+F401+F405</f>
        <v>198.32380198000007</v>
      </c>
      <c r="G382" s="319">
        <f t="shared" si="205"/>
        <v>165.32365248894399</v>
      </c>
      <c r="H382" s="319">
        <f t="shared" si="205"/>
        <v>202.44023494685001</v>
      </c>
      <c r="I382" s="319">
        <f t="shared" si="205"/>
        <v>202.44191111500004</v>
      </c>
      <c r="J382" s="319">
        <f t="shared" si="205"/>
        <v>250.91229847256142</v>
      </c>
      <c r="K382" s="319">
        <f t="shared" si="205"/>
        <v>252.36454393999998</v>
      </c>
      <c r="L382" s="319">
        <f t="shared" si="205"/>
        <v>306.99268538195474</v>
      </c>
      <c r="M382" s="319">
        <f t="shared" si="205"/>
        <v>312.70320866360009</v>
      </c>
      <c r="N382" s="319">
        <f t="shared" si="205"/>
        <v>226.4540939880354</v>
      </c>
      <c r="O382" s="319">
        <f t="shared" si="205"/>
        <v>233.01041287346763</v>
      </c>
      <c r="P382" s="330">
        <f t="shared" si="198"/>
        <v>986.7993127894016</v>
      </c>
      <c r="Q382" s="330">
        <f t="shared" si="199"/>
        <v>1000.5200765920678</v>
      </c>
    </row>
    <row r="383" spans="1:17" ht="31.5" x14ac:dyDescent="0.25">
      <c r="A383" s="301" t="s">
        <v>199</v>
      </c>
      <c r="B383" s="141" t="s">
        <v>958</v>
      </c>
      <c r="C383" s="300" t="s">
        <v>748</v>
      </c>
      <c r="D383" s="319">
        <f t="shared" ref="D383" si="206">D384+D388+D389+D390+D391+D396+D397+D398</f>
        <v>142.093579965</v>
      </c>
      <c r="E383" s="319">
        <f t="shared" ref="E383" si="207">E384+E388+E389+E390+E391+E396+E397+E398</f>
        <v>198.90737238968799</v>
      </c>
      <c r="F383" s="319">
        <f t="shared" ref="F383:O383" si="208">F384+F388+F389+F390+F391+F396+F397+F398</f>
        <v>198.32380198000007</v>
      </c>
      <c r="G383" s="319">
        <f t="shared" si="208"/>
        <v>165.32365248894399</v>
      </c>
      <c r="H383" s="319">
        <f t="shared" si="208"/>
        <v>202.44023494685001</v>
      </c>
      <c r="I383" s="319">
        <f t="shared" si="208"/>
        <v>202.44191111500004</v>
      </c>
      <c r="J383" s="319">
        <f t="shared" si="208"/>
        <v>250.91229847256142</v>
      </c>
      <c r="K383" s="319">
        <f t="shared" si="208"/>
        <v>252.36454393999998</v>
      </c>
      <c r="L383" s="319">
        <f t="shared" si="208"/>
        <v>306.99268538195474</v>
      </c>
      <c r="M383" s="319">
        <f t="shared" si="208"/>
        <v>312.70320866360009</v>
      </c>
      <c r="N383" s="319">
        <f t="shared" si="208"/>
        <v>226.4540939880354</v>
      </c>
      <c r="O383" s="319">
        <f t="shared" si="208"/>
        <v>233.01041287346763</v>
      </c>
      <c r="P383" s="330">
        <f>H383+J383+L383+N383</f>
        <v>986.7993127894016</v>
      </c>
      <c r="Q383" s="330">
        <f t="shared" si="199"/>
        <v>1000.5200765920678</v>
      </c>
    </row>
    <row r="384" spans="1:17" x14ac:dyDescent="0.25">
      <c r="A384" s="301" t="s">
        <v>591</v>
      </c>
      <c r="B384" s="286" t="s">
        <v>880</v>
      </c>
      <c r="C384" s="300" t="s">
        <v>748</v>
      </c>
      <c r="D384" s="319">
        <f t="shared" ref="D384" si="209">SUM(D385:D387)</f>
        <v>0</v>
      </c>
      <c r="E384" s="319">
        <f t="shared" ref="E384" si="210">SUM(E385:E387)</f>
        <v>0</v>
      </c>
      <c r="F384" s="319">
        <f t="shared" ref="F384:O384" si="211">SUM(F385:F387)</f>
        <v>0</v>
      </c>
      <c r="G384" s="319">
        <f t="shared" si="211"/>
        <v>0</v>
      </c>
      <c r="H384" s="319">
        <f t="shared" si="211"/>
        <v>0</v>
      </c>
      <c r="I384" s="319">
        <f t="shared" si="211"/>
        <v>0</v>
      </c>
      <c r="J384" s="319">
        <f t="shared" si="211"/>
        <v>0</v>
      </c>
      <c r="K384" s="319">
        <f t="shared" si="211"/>
        <v>0</v>
      </c>
      <c r="L384" s="319">
        <f t="shared" si="211"/>
        <v>0</v>
      </c>
      <c r="M384" s="319">
        <f t="shared" si="211"/>
        <v>0</v>
      </c>
      <c r="N384" s="319">
        <f t="shared" si="211"/>
        <v>0</v>
      </c>
      <c r="O384" s="319">
        <f t="shared" si="211"/>
        <v>0</v>
      </c>
      <c r="P384" s="330">
        <f t="shared" si="198"/>
        <v>0</v>
      </c>
      <c r="Q384" s="330">
        <f t="shared" si="199"/>
        <v>0</v>
      </c>
    </row>
    <row r="385" spans="1:17" ht="31.5" x14ac:dyDescent="0.25">
      <c r="A385" s="301" t="s">
        <v>915</v>
      </c>
      <c r="B385" s="287" t="s">
        <v>897</v>
      </c>
      <c r="C385" s="300" t="s">
        <v>748</v>
      </c>
      <c r="D385" s="319">
        <v>0</v>
      </c>
      <c r="E385" s="319">
        <v>0</v>
      </c>
      <c r="F385" s="319">
        <v>0</v>
      </c>
      <c r="G385" s="319">
        <v>0</v>
      </c>
      <c r="H385" s="319">
        <v>0</v>
      </c>
      <c r="I385" s="319">
        <v>0</v>
      </c>
      <c r="J385" s="319">
        <v>0</v>
      </c>
      <c r="K385" s="319">
        <v>0</v>
      </c>
      <c r="L385" s="319">
        <v>0</v>
      </c>
      <c r="M385" s="319">
        <v>0</v>
      </c>
      <c r="N385" s="319">
        <v>0</v>
      </c>
      <c r="O385" s="319">
        <v>0</v>
      </c>
      <c r="P385" s="330">
        <f t="shared" si="198"/>
        <v>0</v>
      </c>
      <c r="Q385" s="330">
        <f t="shared" si="199"/>
        <v>0</v>
      </c>
    </row>
    <row r="386" spans="1:17" ht="31.5" x14ac:dyDescent="0.25">
      <c r="A386" s="301" t="s">
        <v>916</v>
      </c>
      <c r="B386" s="287" t="s">
        <v>898</v>
      </c>
      <c r="C386" s="300" t="s">
        <v>748</v>
      </c>
      <c r="D386" s="319">
        <v>0</v>
      </c>
      <c r="E386" s="319">
        <v>0</v>
      </c>
      <c r="F386" s="319">
        <v>0</v>
      </c>
      <c r="G386" s="319">
        <v>0</v>
      </c>
      <c r="H386" s="319">
        <v>0</v>
      </c>
      <c r="I386" s="319">
        <v>0</v>
      </c>
      <c r="J386" s="319">
        <v>0</v>
      </c>
      <c r="K386" s="319">
        <v>0</v>
      </c>
      <c r="L386" s="319">
        <v>0</v>
      </c>
      <c r="M386" s="319">
        <v>0</v>
      </c>
      <c r="N386" s="319">
        <v>0</v>
      </c>
      <c r="O386" s="319">
        <v>0</v>
      </c>
      <c r="P386" s="330">
        <f t="shared" si="198"/>
        <v>0</v>
      </c>
      <c r="Q386" s="330">
        <f t="shared" si="199"/>
        <v>0</v>
      </c>
    </row>
    <row r="387" spans="1:17" ht="31.5" x14ac:dyDescent="0.25">
      <c r="A387" s="301" t="s">
        <v>959</v>
      </c>
      <c r="B387" s="287" t="s">
        <v>883</v>
      </c>
      <c r="C387" s="300" t="s">
        <v>748</v>
      </c>
      <c r="D387" s="319">
        <v>0</v>
      </c>
      <c r="E387" s="319">
        <v>0</v>
      </c>
      <c r="F387" s="319">
        <v>0</v>
      </c>
      <c r="G387" s="319">
        <v>0</v>
      </c>
      <c r="H387" s="319">
        <v>0</v>
      </c>
      <c r="I387" s="319">
        <v>0</v>
      </c>
      <c r="J387" s="319">
        <v>0</v>
      </c>
      <c r="K387" s="319">
        <v>0</v>
      </c>
      <c r="L387" s="319">
        <v>0</v>
      </c>
      <c r="M387" s="319">
        <v>0</v>
      </c>
      <c r="N387" s="319">
        <v>0</v>
      </c>
      <c r="O387" s="319">
        <v>0</v>
      </c>
      <c r="P387" s="330">
        <f t="shared" si="198"/>
        <v>0</v>
      </c>
      <c r="Q387" s="330">
        <f t="shared" si="199"/>
        <v>0</v>
      </c>
    </row>
    <row r="388" spans="1:17" x14ac:dyDescent="0.25">
      <c r="A388" s="301" t="s">
        <v>592</v>
      </c>
      <c r="B388" s="286" t="s">
        <v>1059</v>
      </c>
      <c r="C388" s="300" t="s">
        <v>748</v>
      </c>
      <c r="D388" s="319">
        <v>0</v>
      </c>
      <c r="E388" s="319">
        <v>0</v>
      </c>
      <c r="F388" s="319">
        <v>0</v>
      </c>
      <c r="G388" s="319">
        <v>0</v>
      </c>
      <c r="H388" s="319">
        <v>0</v>
      </c>
      <c r="I388" s="319">
        <v>0</v>
      </c>
      <c r="J388" s="319">
        <v>0</v>
      </c>
      <c r="K388" s="319">
        <v>0</v>
      </c>
      <c r="L388" s="319">
        <v>0</v>
      </c>
      <c r="M388" s="319">
        <v>0</v>
      </c>
      <c r="N388" s="319">
        <v>0</v>
      </c>
      <c r="O388" s="319">
        <v>0</v>
      </c>
      <c r="P388" s="330">
        <f t="shared" si="198"/>
        <v>0</v>
      </c>
      <c r="Q388" s="330">
        <f t="shared" si="199"/>
        <v>0</v>
      </c>
    </row>
    <row r="389" spans="1:17" x14ac:dyDescent="0.25">
      <c r="A389" s="301" t="s">
        <v>593</v>
      </c>
      <c r="B389" s="286" t="s">
        <v>881</v>
      </c>
      <c r="C389" s="300" t="s">
        <v>748</v>
      </c>
      <c r="D389" s="319">
        <v>0</v>
      </c>
      <c r="E389" s="319">
        <v>0</v>
      </c>
      <c r="F389" s="319">
        <v>0</v>
      </c>
      <c r="G389" s="319">
        <v>0</v>
      </c>
      <c r="H389" s="319">
        <v>0</v>
      </c>
      <c r="I389" s="319">
        <v>0</v>
      </c>
      <c r="J389" s="319">
        <v>0</v>
      </c>
      <c r="K389" s="319">
        <v>0</v>
      </c>
      <c r="L389" s="319">
        <v>0</v>
      </c>
      <c r="M389" s="319">
        <v>0</v>
      </c>
      <c r="N389" s="319">
        <v>0</v>
      </c>
      <c r="O389" s="319">
        <v>0</v>
      </c>
      <c r="P389" s="330">
        <f t="shared" si="198"/>
        <v>0</v>
      </c>
      <c r="Q389" s="330">
        <f t="shared" si="199"/>
        <v>0</v>
      </c>
    </row>
    <row r="390" spans="1:17" x14ac:dyDescent="0.25">
      <c r="A390" s="301" t="s">
        <v>594</v>
      </c>
      <c r="B390" s="286" t="s">
        <v>1051</v>
      </c>
      <c r="C390" s="300" t="s">
        <v>748</v>
      </c>
      <c r="D390" s="319">
        <v>0</v>
      </c>
      <c r="E390" s="319">
        <v>0</v>
      </c>
      <c r="F390" s="319">
        <v>0</v>
      </c>
      <c r="G390" s="319">
        <v>0</v>
      </c>
      <c r="H390" s="319">
        <v>0</v>
      </c>
      <c r="I390" s="319">
        <v>0</v>
      </c>
      <c r="J390" s="319">
        <v>0</v>
      </c>
      <c r="K390" s="319">
        <v>0</v>
      </c>
      <c r="L390" s="319">
        <v>0</v>
      </c>
      <c r="M390" s="319">
        <v>0</v>
      </c>
      <c r="N390" s="319">
        <v>0</v>
      </c>
      <c r="O390" s="319">
        <v>0</v>
      </c>
      <c r="P390" s="330">
        <f t="shared" si="198"/>
        <v>0</v>
      </c>
      <c r="Q390" s="330">
        <f t="shared" si="199"/>
        <v>0</v>
      </c>
    </row>
    <row r="391" spans="1:17" x14ac:dyDescent="0.25">
      <c r="A391" s="301" t="s">
        <v>595</v>
      </c>
      <c r="B391" s="286" t="s">
        <v>204</v>
      </c>
      <c r="C391" s="300" t="s">
        <v>748</v>
      </c>
      <c r="D391" s="319">
        <f t="shared" ref="D391" si="212">D392+D394</f>
        <v>0</v>
      </c>
      <c r="E391" s="319">
        <f t="shared" ref="E391:O391" si="213">E392+E394</f>
        <v>0</v>
      </c>
      <c r="F391" s="319">
        <v>0</v>
      </c>
      <c r="G391" s="319">
        <f t="shared" si="213"/>
        <v>0</v>
      </c>
      <c r="H391" s="319">
        <v>0</v>
      </c>
      <c r="I391" s="319">
        <f t="shared" si="213"/>
        <v>0</v>
      </c>
      <c r="J391" s="319">
        <v>0</v>
      </c>
      <c r="K391" s="319">
        <f t="shared" si="213"/>
        <v>0</v>
      </c>
      <c r="L391" s="319">
        <v>0</v>
      </c>
      <c r="M391" s="319">
        <f t="shared" si="213"/>
        <v>0</v>
      </c>
      <c r="N391" s="319">
        <v>0</v>
      </c>
      <c r="O391" s="319">
        <f t="shared" si="213"/>
        <v>0</v>
      </c>
      <c r="P391" s="330">
        <f t="shared" si="198"/>
        <v>0</v>
      </c>
      <c r="Q391" s="330">
        <f t="shared" si="199"/>
        <v>0</v>
      </c>
    </row>
    <row r="392" spans="1:17" ht="31.5" x14ac:dyDescent="0.25">
      <c r="A392" s="301" t="s">
        <v>960</v>
      </c>
      <c r="B392" s="287" t="s">
        <v>957</v>
      </c>
      <c r="C392" s="300" t="s">
        <v>748</v>
      </c>
      <c r="D392" s="319">
        <v>0</v>
      </c>
      <c r="E392" s="319">
        <v>0</v>
      </c>
      <c r="F392" s="319">
        <v>0</v>
      </c>
      <c r="G392" s="319">
        <v>0</v>
      </c>
      <c r="H392" s="319">
        <v>0</v>
      </c>
      <c r="I392" s="319">
        <v>0</v>
      </c>
      <c r="J392" s="319">
        <v>0</v>
      </c>
      <c r="K392" s="319">
        <v>0</v>
      </c>
      <c r="L392" s="319">
        <v>0</v>
      </c>
      <c r="M392" s="319">
        <v>0</v>
      </c>
      <c r="N392" s="319">
        <v>0</v>
      </c>
      <c r="O392" s="319">
        <v>0</v>
      </c>
      <c r="P392" s="330">
        <f t="shared" si="198"/>
        <v>0</v>
      </c>
      <c r="Q392" s="330">
        <f t="shared" si="199"/>
        <v>0</v>
      </c>
    </row>
    <row r="393" spans="1:17" x14ac:dyDescent="0.25">
      <c r="A393" s="301" t="s">
        <v>961</v>
      </c>
      <c r="B393" s="287" t="s">
        <v>1003</v>
      </c>
      <c r="C393" s="300" t="s">
        <v>748</v>
      </c>
      <c r="D393" s="319">
        <v>0</v>
      </c>
      <c r="E393" s="319">
        <v>0</v>
      </c>
      <c r="F393" s="319">
        <v>0</v>
      </c>
      <c r="G393" s="319">
        <v>0</v>
      </c>
      <c r="H393" s="319">
        <v>0</v>
      </c>
      <c r="I393" s="319">
        <v>0</v>
      </c>
      <c r="J393" s="319">
        <v>0</v>
      </c>
      <c r="K393" s="319">
        <v>0</v>
      </c>
      <c r="L393" s="319">
        <v>0</v>
      </c>
      <c r="M393" s="319">
        <v>0</v>
      </c>
      <c r="N393" s="319">
        <v>0</v>
      </c>
      <c r="O393" s="319">
        <v>0</v>
      </c>
      <c r="P393" s="330">
        <f t="shared" si="198"/>
        <v>0</v>
      </c>
      <c r="Q393" s="330">
        <f t="shared" si="199"/>
        <v>0</v>
      </c>
    </row>
    <row r="394" spans="1:17" x14ac:dyDescent="0.25">
      <c r="A394" s="301" t="s">
        <v>962</v>
      </c>
      <c r="B394" s="287" t="s">
        <v>730</v>
      </c>
      <c r="C394" s="300" t="s">
        <v>748</v>
      </c>
      <c r="D394" s="319">
        <v>0</v>
      </c>
      <c r="E394" s="319">
        <v>0</v>
      </c>
      <c r="F394" s="319">
        <v>0</v>
      </c>
      <c r="G394" s="319">
        <v>0</v>
      </c>
      <c r="H394" s="319">
        <v>0</v>
      </c>
      <c r="I394" s="319">
        <v>0</v>
      </c>
      <c r="J394" s="319">
        <v>0</v>
      </c>
      <c r="K394" s="319">
        <v>0</v>
      </c>
      <c r="L394" s="319">
        <v>0</v>
      </c>
      <c r="M394" s="319">
        <v>0</v>
      </c>
      <c r="N394" s="319">
        <v>0</v>
      </c>
      <c r="O394" s="319">
        <v>0</v>
      </c>
      <c r="P394" s="330">
        <f t="shared" si="198"/>
        <v>0</v>
      </c>
      <c r="Q394" s="330">
        <f t="shared" si="199"/>
        <v>0</v>
      </c>
    </row>
    <row r="395" spans="1:17" x14ac:dyDescent="0.25">
      <c r="A395" s="301" t="s">
        <v>963</v>
      </c>
      <c r="B395" s="287" t="s">
        <v>1003</v>
      </c>
      <c r="C395" s="300" t="s">
        <v>748</v>
      </c>
      <c r="D395" s="319">
        <v>0</v>
      </c>
      <c r="E395" s="319">
        <v>0</v>
      </c>
      <c r="F395" s="319">
        <v>0</v>
      </c>
      <c r="G395" s="319">
        <v>0</v>
      </c>
      <c r="H395" s="319">
        <v>0</v>
      </c>
      <c r="I395" s="319">
        <v>0</v>
      </c>
      <c r="J395" s="319">
        <v>0</v>
      </c>
      <c r="K395" s="319">
        <v>0</v>
      </c>
      <c r="L395" s="319">
        <v>0</v>
      </c>
      <c r="M395" s="319">
        <v>0</v>
      </c>
      <c r="N395" s="319">
        <v>0</v>
      </c>
      <c r="O395" s="319">
        <v>0</v>
      </c>
      <c r="P395" s="330">
        <f t="shared" si="198"/>
        <v>0</v>
      </c>
      <c r="Q395" s="330">
        <f t="shared" si="199"/>
        <v>0</v>
      </c>
    </row>
    <row r="396" spans="1:17" x14ac:dyDescent="0.25">
      <c r="A396" s="301" t="s">
        <v>596</v>
      </c>
      <c r="B396" s="286" t="s">
        <v>882</v>
      </c>
      <c r="C396" s="300" t="s">
        <v>748</v>
      </c>
      <c r="D396" s="319">
        <v>142.093579965</v>
      </c>
      <c r="E396" s="319">
        <v>198.90737238968799</v>
      </c>
      <c r="F396" s="319">
        <v>198.32380198000007</v>
      </c>
      <c r="G396" s="319">
        <v>165.32365248894399</v>
      </c>
      <c r="H396" s="319">
        <v>202.44023494685001</v>
      </c>
      <c r="I396" s="319">
        <v>202.44191111500004</v>
      </c>
      <c r="J396" s="319">
        <v>250.91229847256142</v>
      </c>
      <c r="K396" s="319">
        <v>252.36454393999998</v>
      </c>
      <c r="L396" s="319">
        <v>306.99268538195474</v>
      </c>
      <c r="M396" s="319">
        <v>312.70320866360009</v>
      </c>
      <c r="N396" s="319">
        <v>226.4540939880354</v>
      </c>
      <c r="O396" s="319">
        <v>233.01041287346763</v>
      </c>
      <c r="P396" s="330">
        <f t="shared" si="198"/>
        <v>986.7993127894016</v>
      </c>
      <c r="Q396" s="330">
        <f t="shared" si="199"/>
        <v>1000.5200765920678</v>
      </c>
    </row>
    <row r="397" spans="1:17" x14ac:dyDescent="0.25">
      <c r="A397" s="301" t="s">
        <v>616</v>
      </c>
      <c r="B397" s="286" t="s">
        <v>1056</v>
      </c>
      <c r="C397" s="300" t="s">
        <v>748</v>
      </c>
      <c r="D397" s="319">
        <v>0</v>
      </c>
      <c r="E397" s="319">
        <v>0</v>
      </c>
      <c r="F397" s="319">
        <v>0</v>
      </c>
      <c r="G397" s="319">
        <v>0</v>
      </c>
      <c r="H397" s="319">
        <v>0</v>
      </c>
      <c r="I397" s="319">
        <v>0</v>
      </c>
      <c r="J397" s="319">
        <v>0</v>
      </c>
      <c r="K397" s="319">
        <v>0</v>
      </c>
      <c r="L397" s="319">
        <v>0</v>
      </c>
      <c r="M397" s="319">
        <v>0</v>
      </c>
      <c r="N397" s="319">
        <v>0</v>
      </c>
      <c r="O397" s="319">
        <v>0</v>
      </c>
      <c r="P397" s="330">
        <f t="shared" si="198"/>
        <v>0</v>
      </c>
      <c r="Q397" s="330">
        <f t="shared" si="199"/>
        <v>0</v>
      </c>
    </row>
    <row r="398" spans="1:17" ht="31.5" x14ac:dyDescent="0.25">
      <c r="A398" s="301" t="s">
        <v>908</v>
      </c>
      <c r="B398" s="286" t="s">
        <v>1041</v>
      </c>
      <c r="C398" s="300" t="s">
        <v>748</v>
      </c>
      <c r="D398" s="319">
        <f t="shared" ref="D398" si="214">SUM(D399:D400)</f>
        <v>0</v>
      </c>
      <c r="E398" s="319">
        <f t="shared" ref="E398:O398" si="215">SUM(E399:E400)</f>
        <v>0</v>
      </c>
      <c r="F398" s="319">
        <v>0</v>
      </c>
      <c r="G398" s="319">
        <f t="shared" si="215"/>
        <v>0</v>
      </c>
      <c r="H398" s="319">
        <v>0</v>
      </c>
      <c r="I398" s="319">
        <f t="shared" si="215"/>
        <v>0</v>
      </c>
      <c r="J398" s="319">
        <v>0</v>
      </c>
      <c r="K398" s="319">
        <f t="shared" si="215"/>
        <v>0</v>
      </c>
      <c r="L398" s="319">
        <v>0</v>
      </c>
      <c r="M398" s="319">
        <f t="shared" si="215"/>
        <v>0</v>
      </c>
      <c r="N398" s="319">
        <v>0</v>
      </c>
      <c r="O398" s="319">
        <f t="shared" si="215"/>
        <v>0</v>
      </c>
      <c r="P398" s="330">
        <f t="shared" si="198"/>
        <v>0</v>
      </c>
      <c r="Q398" s="330">
        <f t="shared" si="199"/>
        <v>0</v>
      </c>
    </row>
    <row r="399" spans="1:17" ht="18" customHeight="1" x14ac:dyDescent="0.25">
      <c r="A399" s="301" t="s">
        <v>964</v>
      </c>
      <c r="B399" s="287" t="s">
        <v>643</v>
      </c>
      <c r="C399" s="300" t="s">
        <v>748</v>
      </c>
      <c r="D399" s="319">
        <v>0</v>
      </c>
      <c r="E399" s="319">
        <v>0</v>
      </c>
      <c r="F399" s="319">
        <v>0</v>
      </c>
      <c r="G399" s="319">
        <v>0</v>
      </c>
      <c r="H399" s="319">
        <v>0</v>
      </c>
      <c r="I399" s="319">
        <v>0</v>
      </c>
      <c r="J399" s="319">
        <v>0</v>
      </c>
      <c r="K399" s="319">
        <v>0</v>
      </c>
      <c r="L399" s="319">
        <v>0</v>
      </c>
      <c r="M399" s="319">
        <v>0</v>
      </c>
      <c r="N399" s="319">
        <v>0</v>
      </c>
      <c r="O399" s="319">
        <v>0</v>
      </c>
      <c r="P399" s="330">
        <f t="shared" si="198"/>
        <v>0</v>
      </c>
      <c r="Q399" s="330">
        <f t="shared" si="199"/>
        <v>0</v>
      </c>
    </row>
    <row r="400" spans="1:17" ht="18" customHeight="1" x14ac:dyDescent="0.25">
      <c r="A400" s="301" t="s">
        <v>965</v>
      </c>
      <c r="B400" s="294" t="s">
        <v>631</v>
      </c>
      <c r="C400" s="300" t="s">
        <v>748</v>
      </c>
      <c r="D400" s="319">
        <v>0</v>
      </c>
      <c r="E400" s="319">
        <v>0</v>
      </c>
      <c r="F400" s="319">
        <v>0</v>
      </c>
      <c r="G400" s="319">
        <v>0</v>
      </c>
      <c r="H400" s="319">
        <v>0</v>
      </c>
      <c r="I400" s="319">
        <v>0</v>
      </c>
      <c r="J400" s="319">
        <v>0</v>
      </c>
      <c r="K400" s="319">
        <v>0</v>
      </c>
      <c r="L400" s="319">
        <v>0</v>
      </c>
      <c r="M400" s="319">
        <v>0</v>
      </c>
      <c r="N400" s="319">
        <v>0</v>
      </c>
      <c r="O400" s="319">
        <v>0</v>
      </c>
      <c r="P400" s="330">
        <f t="shared" si="198"/>
        <v>0</v>
      </c>
      <c r="Q400" s="330">
        <f t="shared" si="199"/>
        <v>0</v>
      </c>
    </row>
    <row r="401" spans="1:17" ht="31.5" x14ac:dyDescent="0.25">
      <c r="A401" s="301" t="s">
        <v>201</v>
      </c>
      <c r="B401" s="141" t="s">
        <v>1000</v>
      </c>
      <c r="C401" s="300" t="s">
        <v>748</v>
      </c>
      <c r="D401" s="319">
        <f t="shared" ref="D401" si="216">SUM(D402:D404)</f>
        <v>0</v>
      </c>
      <c r="E401" s="319">
        <f t="shared" ref="E401:O401" si="217">SUM(E402:E404)</f>
        <v>0</v>
      </c>
      <c r="F401" s="319">
        <v>0</v>
      </c>
      <c r="G401" s="319">
        <f t="shared" si="217"/>
        <v>0</v>
      </c>
      <c r="H401" s="319">
        <v>0</v>
      </c>
      <c r="I401" s="319">
        <f t="shared" si="217"/>
        <v>0</v>
      </c>
      <c r="J401" s="319">
        <v>0</v>
      </c>
      <c r="K401" s="319">
        <f t="shared" si="217"/>
        <v>0</v>
      </c>
      <c r="L401" s="319">
        <v>0</v>
      </c>
      <c r="M401" s="319">
        <f t="shared" si="217"/>
        <v>0</v>
      </c>
      <c r="N401" s="319">
        <v>0</v>
      </c>
      <c r="O401" s="319">
        <f t="shared" si="217"/>
        <v>0</v>
      </c>
      <c r="P401" s="330">
        <f t="shared" si="198"/>
        <v>0</v>
      </c>
      <c r="Q401" s="330">
        <f t="shared" si="199"/>
        <v>0</v>
      </c>
    </row>
    <row r="402" spans="1:17" ht="31.5" x14ac:dyDescent="0.25">
      <c r="A402" s="301" t="s">
        <v>966</v>
      </c>
      <c r="B402" s="286" t="s">
        <v>897</v>
      </c>
      <c r="C402" s="300" t="s">
        <v>748</v>
      </c>
      <c r="D402" s="319">
        <v>0</v>
      </c>
      <c r="E402" s="319">
        <v>0</v>
      </c>
      <c r="F402" s="319">
        <v>0</v>
      </c>
      <c r="G402" s="319">
        <v>0</v>
      </c>
      <c r="H402" s="319">
        <v>0</v>
      </c>
      <c r="I402" s="319">
        <v>0</v>
      </c>
      <c r="J402" s="319">
        <v>0</v>
      </c>
      <c r="K402" s="319">
        <v>0</v>
      </c>
      <c r="L402" s="319">
        <v>0</v>
      </c>
      <c r="M402" s="319">
        <v>0</v>
      </c>
      <c r="N402" s="319">
        <v>0</v>
      </c>
      <c r="O402" s="319">
        <v>0</v>
      </c>
      <c r="P402" s="330">
        <f t="shared" si="198"/>
        <v>0</v>
      </c>
      <c r="Q402" s="330">
        <f t="shared" si="199"/>
        <v>0</v>
      </c>
    </row>
    <row r="403" spans="1:17" ht="31.5" x14ac:dyDescent="0.25">
      <c r="A403" s="301" t="s">
        <v>967</v>
      </c>
      <c r="B403" s="286" t="s">
        <v>898</v>
      </c>
      <c r="C403" s="300" t="s">
        <v>748</v>
      </c>
      <c r="D403" s="319">
        <v>0</v>
      </c>
      <c r="E403" s="319">
        <v>0</v>
      </c>
      <c r="F403" s="319">
        <v>0</v>
      </c>
      <c r="G403" s="319">
        <v>0</v>
      </c>
      <c r="H403" s="319">
        <v>0</v>
      </c>
      <c r="I403" s="319">
        <v>0</v>
      </c>
      <c r="J403" s="319">
        <v>0</v>
      </c>
      <c r="K403" s="319">
        <v>0</v>
      </c>
      <c r="L403" s="319">
        <v>0</v>
      </c>
      <c r="M403" s="319">
        <v>0</v>
      </c>
      <c r="N403" s="319">
        <v>0</v>
      </c>
      <c r="O403" s="319">
        <v>0</v>
      </c>
      <c r="P403" s="330">
        <f t="shared" si="198"/>
        <v>0</v>
      </c>
      <c r="Q403" s="330">
        <f t="shared" si="199"/>
        <v>0</v>
      </c>
    </row>
    <row r="404" spans="1:17" ht="31.5" x14ac:dyDescent="0.25">
      <c r="A404" s="301" t="s">
        <v>968</v>
      </c>
      <c r="B404" s="286" t="s">
        <v>883</v>
      </c>
      <c r="C404" s="300" t="s">
        <v>748</v>
      </c>
      <c r="D404" s="319">
        <v>0</v>
      </c>
      <c r="E404" s="319">
        <v>0</v>
      </c>
      <c r="F404" s="319">
        <v>0</v>
      </c>
      <c r="G404" s="319">
        <v>0</v>
      </c>
      <c r="H404" s="319">
        <v>0</v>
      </c>
      <c r="I404" s="319">
        <v>0</v>
      </c>
      <c r="J404" s="319">
        <v>0</v>
      </c>
      <c r="K404" s="319">
        <v>0</v>
      </c>
      <c r="L404" s="319">
        <v>0</v>
      </c>
      <c r="M404" s="319">
        <v>0</v>
      </c>
      <c r="N404" s="319">
        <v>0</v>
      </c>
      <c r="O404" s="319">
        <v>0</v>
      </c>
      <c r="P404" s="330">
        <f t="shared" si="198"/>
        <v>0</v>
      </c>
      <c r="Q404" s="330">
        <f t="shared" si="199"/>
        <v>0</v>
      </c>
    </row>
    <row r="405" spans="1:17" x14ac:dyDescent="0.25">
      <c r="A405" s="301" t="s">
        <v>203</v>
      </c>
      <c r="B405" s="141" t="s">
        <v>498</v>
      </c>
      <c r="C405" s="300" t="s">
        <v>748</v>
      </c>
      <c r="D405" s="319">
        <v>0</v>
      </c>
      <c r="E405" s="319">
        <v>0</v>
      </c>
      <c r="F405" s="319">
        <v>0</v>
      </c>
      <c r="G405" s="319">
        <v>0</v>
      </c>
      <c r="H405" s="319">
        <v>0</v>
      </c>
      <c r="I405" s="319">
        <v>0</v>
      </c>
      <c r="J405" s="319">
        <v>0</v>
      </c>
      <c r="K405" s="319">
        <v>0</v>
      </c>
      <c r="L405" s="319">
        <v>0</v>
      </c>
      <c r="M405" s="319">
        <v>0</v>
      </c>
      <c r="N405" s="319">
        <v>0</v>
      </c>
      <c r="O405" s="319">
        <v>0</v>
      </c>
      <c r="P405" s="330">
        <f t="shared" si="198"/>
        <v>0</v>
      </c>
      <c r="Q405" s="330">
        <f t="shared" si="199"/>
        <v>0</v>
      </c>
    </row>
    <row r="406" spans="1:17" ht="22.5" customHeight="1" x14ac:dyDescent="0.25">
      <c r="A406" s="301" t="s">
        <v>18</v>
      </c>
      <c r="B406" s="285" t="s">
        <v>1042</v>
      </c>
      <c r="C406" s="300" t="s">
        <v>748</v>
      </c>
      <c r="D406" s="319">
        <f t="shared" ref="D406" si="218">D407+D420+D421</f>
        <v>16.566526809999999</v>
      </c>
      <c r="E406" s="319">
        <f t="shared" ref="E406" si="219">E407+E420+E421</f>
        <v>11.706654028645501</v>
      </c>
      <c r="F406" s="319">
        <f t="shared" ref="F406:O406" si="220">F407+F420+F421</f>
        <v>12.500999999999999</v>
      </c>
      <c r="G406" s="319">
        <f t="shared" si="220"/>
        <v>10.4201489310556</v>
      </c>
      <c r="H406" s="319">
        <f t="shared" si="220"/>
        <v>71.69</v>
      </c>
      <c r="I406" s="319">
        <f t="shared" si="220"/>
        <v>71.69</v>
      </c>
      <c r="J406" s="319">
        <f t="shared" si="220"/>
        <v>126.86</v>
      </c>
      <c r="K406" s="319">
        <f t="shared" si="220"/>
        <v>126.86</v>
      </c>
      <c r="L406" s="319">
        <f t="shared" si="220"/>
        <v>180.55</v>
      </c>
      <c r="M406" s="319">
        <f t="shared" si="220"/>
        <v>180.55</v>
      </c>
      <c r="N406" s="319">
        <f t="shared" si="220"/>
        <v>226.04</v>
      </c>
      <c r="O406" s="319">
        <f t="shared" si="220"/>
        <v>226.04</v>
      </c>
      <c r="P406" s="330">
        <f t="shared" si="198"/>
        <v>605.14</v>
      </c>
      <c r="Q406" s="330">
        <f t="shared" si="199"/>
        <v>605.14</v>
      </c>
    </row>
    <row r="407" spans="1:17" ht="31.5" x14ac:dyDescent="0.25">
      <c r="A407" s="301" t="s">
        <v>213</v>
      </c>
      <c r="B407" s="141" t="s">
        <v>1043</v>
      </c>
      <c r="C407" s="300" t="s">
        <v>748</v>
      </c>
      <c r="D407" s="319">
        <f t="shared" ref="D407" si="221">D408+D412+D413+D414+D415+D416+D417</f>
        <v>16.566526809999999</v>
      </c>
      <c r="E407" s="319">
        <f t="shared" ref="E407" si="222">E408+E412+E413+E414+E415+E416+E417</f>
        <v>11.706654028645501</v>
      </c>
      <c r="F407" s="319">
        <f t="shared" ref="F407:O407" si="223">F408+F412+F413+F414+F415+F416+F417</f>
        <v>12.500999999999999</v>
      </c>
      <c r="G407" s="319">
        <f t="shared" si="223"/>
        <v>10.4201489310556</v>
      </c>
      <c r="H407" s="319">
        <f t="shared" si="223"/>
        <v>71.69</v>
      </c>
      <c r="I407" s="319">
        <f t="shared" si="223"/>
        <v>71.69</v>
      </c>
      <c r="J407" s="319">
        <f t="shared" si="223"/>
        <v>126.86</v>
      </c>
      <c r="K407" s="319">
        <f t="shared" si="223"/>
        <v>126.86</v>
      </c>
      <c r="L407" s="319">
        <f t="shared" si="223"/>
        <v>180.55</v>
      </c>
      <c r="M407" s="319">
        <f t="shared" si="223"/>
        <v>180.55</v>
      </c>
      <c r="N407" s="319">
        <f t="shared" si="223"/>
        <v>226.04</v>
      </c>
      <c r="O407" s="319">
        <f t="shared" si="223"/>
        <v>226.04</v>
      </c>
      <c r="P407" s="330">
        <f t="shared" si="198"/>
        <v>605.14</v>
      </c>
      <c r="Q407" s="330">
        <f t="shared" si="199"/>
        <v>605.14</v>
      </c>
    </row>
    <row r="408" spans="1:17" x14ac:dyDescent="0.25">
      <c r="A408" s="301" t="s">
        <v>597</v>
      </c>
      <c r="B408" s="286" t="s">
        <v>744</v>
      </c>
      <c r="C408" s="300" t="s">
        <v>748</v>
      </c>
      <c r="D408" s="319">
        <f t="shared" ref="D408" si="224">SUM(D409:D411)</f>
        <v>0</v>
      </c>
      <c r="E408" s="319">
        <f t="shared" ref="E408" si="225">SUM(E409:E411)</f>
        <v>0</v>
      </c>
      <c r="F408" s="319">
        <f t="shared" ref="F408:O408" si="226">SUM(F409:F411)</f>
        <v>0</v>
      </c>
      <c r="G408" s="319">
        <f t="shared" si="226"/>
        <v>0</v>
      </c>
      <c r="H408" s="319">
        <f t="shared" si="226"/>
        <v>0</v>
      </c>
      <c r="I408" s="319">
        <f t="shared" si="226"/>
        <v>0</v>
      </c>
      <c r="J408" s="319">
        <f t="shared" si="226"/>
        <v>0</v>
      </c>
      <c r="K408" s="319">
        <f t="shared" si="226"/>
        <v>0</v>
      </c>
      <c r="L408" s="319">
        <f t="shared" si="226"/>
        <v>0</v>
      </c>
      <c r="M408" s="319">
        <f t="shared" si="226"/>
        <v>0</v>
      </c>
      <c r="N408" s="319">
        <f t="shared" si="226"/>
        <v>0</v>
      </c>
      <c r="O408" s="319">
        <f t="shared" si="226"/>
        <v>0</v>
      </c>
      <c r="P408" s="330">
        <f t="shared" si="198"/>
        <v>0</v>
      </c>
      <c r="Q408" s="330">
        <f t="shared" si="199"/>
        <v>0</v>
      </c>
    </row>
    <row r="409" spans="1:17" ht="31.5" x14ac:dyDescent="0.25">
      <c r="A409" s="301" t="s">
        <v>917</v>
      </c>
      <c r="B409" s="286" t="s">
        <v>897</v>
      </c>
      <c r="C409" s="300" t="s">
        <v>748</v>
      </c>
      <c r="D409" s="319">
        <v>0</v>
      </c>
      <c r="E409" s="319">
        <v>0</v>
      </c>
      <c r="F409" s="319">
        <v>0</v>
      </c>
      <c r="G409" s="319">
        <v>0</v>
      </c>
      <c r="H409" s="319">
        <v>0</v>
      </c>
      <c r="I409" s="319">
        <v>0</v>
      </c>
      <c r="J409" s="319">
        <v>0</v>
      </c>
      <c r="K409" s="319">
        <v>0</v>
      </c>
      <c r="L409" s="319">
        <v>0</v>
      </c>
      <c r="M409" s="319">
        <v>0</v>
      </c>
      <c r="N409" s="319">
        <v>0</v>
      </c>
      <c r="O409" s="319">
        <v>0</v>
      </c>
      <c r="P409" s="330">
        <f t="shared" si="198"/>
        <v>0</v>
      </c>
      <c r="Q409" s="330">
        <f t="shared" si="199"/>
        <v>0</v>
      </c>
    </row>
    <row r="410" spans="1:17" ht="31.5" x14ac:dyDescent="0.25">
      <c r="A410" s="301" t="s">
        <v>918</v>
      </c>
      <c r="B410" s="286" t="s">
        <v>898</v>
      </c>
      <c r="C410" s="300" t="s">
        <v>748</v>
      </c>
      <c r="D410" s="319">
        <v>0</v>
      </c>
      <c r="E410" s="319">
        <v>0</v>
      </c>
      <c r="F410" s="319">
        <v>0</v>
      </c>
      <c r="G410" s="319">
        <v>0</v>
      </c>
      <c r="H410" s="319">
        <v>0</v>
      </c>
      <c r="I410" s="319">
        <v>0</v>
      </c>
      <c r="J410" s="319">
        <v>0</v>
      </c>
      <c r="K410" s="319">
        <v>0</v>
      </c>
      <c r="L410" s="319">
        <v>0</v>
      </c>
      <c r="M410" s="319">
        <v>0</v>
      </c>
      <c r="N410" s="319">
        <v>0</v>
      </c>
      <c r="O410" s="319">
        <v>0</v>
      </c>
      <c r="P410" s="330">
        <f t="shared" si="198"/>
        <v>0</v>
      </c>
      <c r="Q410" s="330">
        <f t="shared" si="199"/>
        <v>0</v>
      </c>
    </row>
    <row r="411" spans="1:17" ht="31.5" x14ac:dyDescent="0.25">
      <c r="A411" s="301" t="s">
        <v>969</v>
      </c>
      <c r="B411" s="286" t="s">
        <v>883</v>
      </c>
      <c r="C411" s="300" t="s">
        <v>748</v>
      </c>
      <c r="D411" s="319">
        <v>0</v>
      </c>
      <c r="E411" s="319">
        <v>0</v>
      </c>
      <c r="F411" s="319">
        <v>0</v>
      </c>
      <c r="G411" s="319">
        <v>0</v>
      </c>
      <c r="H411" s="319">
        <v>0</v>
      </c>
      <c r="I411" s="319">
        <v>0</v>
      </c>
      <c r="J411" s="319">
        <v>0</v>
      </c>
      <c r="K411" s="319">
        <v>0</v>
      </c>
      <c r="L411" s="319">
        <v>0</v>
      </c>
      <c r="M411" s="319">
        <v>0</v>
      </c>
      <c r="N411" s="319">
        <v>0</v>
      </c>
      <c r="O411" s="319">
        <v>0</v>
      </c>
      <c r="P411" s="330">
        <f t="shared" si="198"/>
        <v>0</v>
      </c>
      <c r="Q411" s="330">
        <f t="shared" si="199"/>
        <v>0</v>
      </c>
    </row>
    <row r="412" spans="1:17" x14ac:dyDescent="0.25">
      <c r="A412" s="301" t="s">
        <v>598</v>
      </c>
      <c r="B412" s="286" t="s">
        <v>1055</v>
      </c>
      <c r="C412" s="300" t="s">
        <v>748</v>
      </c>
      <c r="D412" s="319">
        <v>0</v>
      </c>
      <c r="E412" s="319">
        <v>0</v>
      </c>
      <c r="F412" s="319">
        <v>0</v>
      </c>
      <c r="G412" s="319">
        <v>0</v>
      </c>
      <c r="H412" s="319">
        <v>0</v>
      </c>
      <c r="I412" s="319">
        <v>0</v>
      </c>
      <c r="J412" s="319">
        <v>0</v>
      </c>
      <c r="K412" s="319">
        <v>0</v>
      </c>
      <c r="L412" s="319">
        <v>0</v>
      </c>
      <c r="M412" s="319">
        <v>0</v>
      </c>
      <c r="N412" s="319">
        <v>0</v>
      </c>
      <c r="O412" s="319">
        <v>0</v>
      </c>
      <c r="P412" s="330">
        <f t="shared" ref="P412:P444" si="227">H412+J412+L412+N412</f>
        <v>0</v>
      </c>
      <c r="Q412" s="330">
        <f t="shared" ref="Q412:Q444" si="228">I412+K412+M412+O412</f>
        <v>0</v>
      </c>
    </row>
    <row r="413" spans="1:17" x14ac:dyDescent="0.25">
      <c r="A413" s="301" t="s">
        <v>599</v>
      </c>
      <c r="B413" s="286" t="s">
        <v>745</v>
      </c>
      <c r="C413" s="300" t="s">
        <v>748</v>
      </c>
      <c r="D413" s="319">
        <v>0</v>
      </c>
      <c r="E413" s="319">
        <v>0</v>
      </c>
      <c r="F413" s="319">
        <v>0</v>
      </c>
      <c r="G413" s="319">
        <v>0</v>
      </c>
      <c r="H413" s="319">
        <v>0</v>
      </c>
      <c r="I413" s="319">
        <v>0</v>
      </c>
      <c r="J413" s="319">
        <v>0</v>
      </c>
      <c r="K413" s="319">
        <v>0</v>
      </c>
      <c r="L413" s="319">
        <v>0</v>
      </c>
      <c r="M413" s="319">
        <v>0</v>
      </c>
      <c r="N413" s="319">
        <v>0</v>
      </c>
      <c r="O413" s="319">
        <v>0</v>
      </c>
      <c r="P413" s="330">
        <f t="shared" si="227"/>
        <v>0</v>
      </c>
      <c r="Q413" s="330">
        <f t="shared" si="228"/>
        <v>0</v>
      </c>
    </row>
    <row r="414" spans="1:17" x14ac:dyDescent="0.25">
      <c r="A414" s="301" t="s">
        <v>600</v>
      </c>
      <c r="B414" s="286" t="s">
        <v>1049</v>
      </c>
      <c r="C414" s="300" t="s">
        <v>748</v>
      </c>
      <c r="D414" s="319">
        <v>0</v>
      </c>
      <c r="E414" s="319">
        <v>0</v>
      </c>
      <c r="F414" s="319">
        <v>0</v>
      </c>
      <c r="G414" s="319">
        <v>0</v>
      </c>
      <c r="H414" s="319">
        <v>0</v>
      </c>
      <c r="I414" s="319">
        <v>0</v>
      </c>
      <c r="J414" s="319">
        <v>0</v>
      </c>
      <c r="K414" s="319">
        <v>0</v>
      </c>
      <c r="L414" s="319">
        <v>0</v>
      </c>
      <c r="M414" s="319">
        <v>0</v>
      </c>
      <c r="N414" s="319">
        <v>0</v>
      </c>
      <c r="O414" s="319">
        <v>0</v>
      </c>
      <c r="P414" s="330">
        <f t="shared" si="227"/>
        <v>0</v>
      </c>
      <c r="Q414" s="330">
        <f t="shared" si="228"/>
        <v>0</v>
      </c>
    </row>
    <row r="415" spans="1:17" ht="42" customHeight="1" x14ac:dyDescent="0.25">
      <c r="A415" s="301" t="s">
        <v>601</v>
      </c>
      <c r="B415" s="286" t="s">
        <v>747</v>
      </c>
      <c r="C415" s="300" t="s">
        <v>748</v>
      </c>
      <c r="D415" s="319">
        <v>16.566526809999999</v>
      </c>
      <c r="E415" s="319">
        <v>11.706654028645501</v>
      </c>
      <c r="F415" s="319">
        <v>12.500999999999999</v>
      </c>
      <c r="G415" s="319">
        <v>10.4201489310556</v>
      </c>
      <c r="H415" s="319">
        <v>71.69</v>
      </c>
      <c r="I415" s="319">
        <v>71.69</v>
      </c>
      <c r="J415" s="319">
        <v>126.86</v>
      </c>
      <c r="K415" s="319">
        <v>126.86</v>
      </c>
      <c r="L415" s="319">
        <v>180.55</v>
      </c>
      <c r="M415" s="319">
        <v>180.55</v>
      </c>
      <c r="N415" s="319">
        <v>226.04</v>
      </c>
      <c r="O415" s="319">
        <v>226.04</v>
      </c>
      <c r="P415" s="330">
        <f>H415+J415+L415+N415</f>
        <v>605.14</v>
      </c>
      <c r="Q415" s="330">
        <f t="shared" si="228"/>
        <v>605.14</v>
      </c>
    </row>
    <row r="416" spans="1:17" x14ac:dyDescent="0.25">
      <c r="A416" s="301" t="s">
        <v>602</v>
      </c>
      <c r="B416" s="286" t="s">
        <v>1056</v>
      </c>
      <c r="C416" s="300" t="s">
        <v>748</v>
      </c>
      <c r="D416" s="319">
        <v>0</v>
      </c>
      <c r="E416" s="319">
        <v>0</v>
      </c>
      <c r="F416" s="319">
        <v>0</v>
      </c>
      <c r="G416" s="319">
        <v>0</v>
      </c>
      <c r="H416" s="319">
        <v>0</v>
      </c>
      <c r="I416" s="319">
        <v>0</v>
      </c>
      <c r="J416" s="319">
        <v>0</v>
      </c>
      <c r="K416" s="319">
        <v>0</v>
      </c>
      <c r="L416" s="319">
        <v>0</v>
      </c>
      <c r="M416" s="319">
        <v>0</v>
      </c>
      <c r="N416" s="319">
        <v>0</v>
      </c>
      <c r="O416" s="319">
        <v>0</v>
      </c>
      <c r="P416" s="330">
        <f t="shared" si="227"/>
        <v>0</v>
      </c>
      <c r="Q416" s="330">
        <f t="shared" si="228"/>
        <v>0</v>
      </c>
    </row>
    <row r="417" spans="1:17" ht="31.5" x14ac:dyDescent="0.25">
      <c r="A417" s="301" t="s">
        <v>617</v>
      </c>
      <c r="B417" s="286" t="s">
        <v>1032</v>
      </c>
      <c r="C417" s="300" t="s">
        <v>748</v>
      </c>
      <c r="D417" s="319">
        <f t="shared" ref="D417" si="229">SUM(D418:D419)</f>
        <v>0</v>
      </c>
      <c r="E417" s="319">
        <f t="shared" ref="E417:O417" si="230">SUM(E418:E419)</f>
        <v>0</v>
      </c>
      <c r="F417" s="319">
        <f t="shared" si="230"/>
        <v>0</v>
      </c>
      <c r="G417" s="319">
        <f t="shared" si="230"/>
        <v>0</v>
      </c>
      <c r="H417" s="319">
        <f t="shared" si="230"/>
        <v>0</v>
      </c>
      <c r="I417" s="319">
        <f t="shared" si="230"/>
        <v>0</v>
      </c>
      <c r="J417" s="319">
        <f t="shared" si="230"/>
        <v>0</v>
      </c>
      <c r="K417" s="319">
        <f t="shared" si="230"/>
        <v>0</v>
      </c>
      <c r="L417" s="319">
        <f t="shared" si="230"/>
        <v>0</v>
      </c>
      <c r="M417" s="319">
        <f t="shared" si="230"/>
        <v>0</v>
      </c>
      <c r="N417" s="319">
        <f t="shared" si="230"/>
        <v>0</v>
      </c>
      <c r="O417" s="319">
        <f t="shared" si="230"/>
        <v>0</v>
      </c>
      <c r="P417" s="330">
        <f t="shared" si="227"/>
        <v>0</v>
      </c>
      <c r="Q417" s="330">
        <f t="shared" si="228"/>
        <v>0</v>
      </c>
    </row>
    <row r="418" spans="1:17" x14ac:dyDescent="0.25">
      <c r="A418" s="301" t="s">
        <v>970</v>
      </c>
      <c r="B418" s="287" t="s">
        <v>643</v>
      </c>
      <c r="C418" s="300" t="s">
        <v>748</v>
      </c>
      <c r="D418" s="319">
        <v>0</v>
      </c>
      <c r="E418" s="319">
        <v>0</v>
      </c>
      <c r="F418" s="319">
        <v>0</v>
      </c>
      <c r="G418" s="319">
        <v>0</v>
      </c>
      <c r="H418" s="319">
        <v>0</v>
      </c>
      <c r="I418" s="319">
        <v>0</v>
      </c>
      <c r="J418" s="319">
        <v>0</v>
      </c>
      <c r="K418" s="319">
        <v>0</v>
      </c>
      <c r="L418" s="319">
        <v>0</v>
      </c>
      <c r="M418" s="319">
        <v>0</v>
      </c>
      <c r="N418" s="319">
        <v>0</v>
      </c>
      <c r="O418" s="319">
        <v>0</v>
      </c>
      <c r="P418" s="330">
        <f t="shared" si="227"/>
        <v>0</v>
      </c>
      <c r="Q418" s="330">
        <f t="shared" si="228"/>
        <v>0</v>
      </c>
    </row>
    <row r="419" spans="1:17" x14ac:dyDescent="0.25">
      <c r="A419" s="301" t="s">
        <v>971</v>
      </c>
      <c r="B419" s="294" t="s">
        <v>631</v>
      </c>
      <c r="C419" s="300" t="s">
        <v>748</v>
      </c>
      <c r="D419" s="319">
        <v>0</v>
      </c>
      <c r="E419" s="319">
        <v>0</v>
      </c>
      <c r="F419" s="319">
        <v>0</v>
      </c>
      <c r="G419" s="319">
        <v>0</v>
      </c>
      <c r="H419" s="319">
        <v>0</v>
      </c>
      <c r="I419" s="319">
        <v>0</v>
      </c>
      <c r="J419" s="319">
        <v>0</v>
      </c>
      <c r="K419" s="319">
        <v>0</v>
      </c>
      <c r="L419" s="319">
        <v>0</v>
      </c>
      <c r="M419" s="319">
        <v>0</v>
      </c>
      <c r="N419" s="319">
        <v>0</v>
      </c>
      <c r="O419" s="319">
        <v>0</v>
      </c>
      <c r="P419" s="330">
        <f t="shared" si="227"/>
        <v>0</v>
      </c>
      <c r="Q419" s="330">
        <f t="shared" si="228"/>
        <v>0</v>
      </c>
    </row>
    <row r="420" spans="1:17" x14ac:dyDescent="0.25">
      <c r="A420" s="301" t="s">
        <v>214</v>
      </c>
      <c r="B420" s="141" t="s">
        <v>1001</v>
      </c>
      <c r="C420" s="300" t="s">
        <v>748</v>
      </c>
      <c r="D420" s="319">
        <v>0</v>
      </c>
      <c r="E420" s="319">
        <v>0</v>
      </c>
      <c r="F420" s="319">
        <v>0</v>
      </c>
      <c r="G420" s="319">
        <v>0</v>
      </c>
      <c r="H420" s="319">
        <v>0</v>
      </c>
      <c r="I420" s="319">
        <v>0</v>
      </c>
      <c r="J420" s="319">
        <v>0</v>
      </c>
      <c r="K420" s="319">
        <v>0</v>
      </c>
      <c r="L420" s="319">
        <v>0</v>
      </c>
      <c r="M420" s="319">
        <v>0</v>
      </c>
      <c r="N420" s="319">
        <v>0</v>
      </c>
      <c r="O420" s="319">
        <v>0</v>
      </c>
      <c r="P420" s="330">
        <f t="shared" si="227"/>
        <v>0</v>
      </c>
      <c r="Q420" s="330">
        <f t="shared" si="228"/>
        <v>0</v>
      </c>
    </row>
    <row r="421" spans="1:17" ht="31.5" x14ac:dyDescent="0.25">
      <c r="A421" s="301" t="s">
        <v>216</v>
      </c>
      <c r="B421" s="141" t="s">
        <v>789</v>
      </c>
      <c r="C421" s="300" t="s">
        <v>748</v>
      </c>
      <c r="D421" s="319">
        <f t="shared" ref="D421" si="231">D422+D426+D427+D428+D429+D430+D431</f>
        <v>0</v>
      </c>
      <c r="E421" s="319">
        <f t="shared" ref="E421:O421" si="232">E422+E426+E427+E428+E429+E430+E431</f>
        <v>0</v>
      </c>
      <c r="F421" s="319">
        <f t="shared" si="232"/>
        <v>0</v>
      </c>
      <c r="G421" s="319">
        <f t="shared" si="232"/>
        <v>0</v>
      </c>
      <c r="H421" s="319">
        <f t="shared" si="232"/>
        <v>0</v>
      </c>
      <c r="I421" s="319">
        <f t="shared" si="232"/>
        <v>0</v>
      </c>
      <c r="J421" s="319">
        <f t="shared" si="232"/>
        <v>0</v>
      </c>
      <c r="K421" s="319">
        <f t="shared" si="232"/>
        <v>0</v>
      </c>
      <c r="L421" s="319">
        <f t="shared" si="232"/>
        <v>0</v>
      </c>
      <c r="M421" s="319">
        <f t="shared" si="232"/>
        <v>0</v>
      </c>
      <c r="N421" s="319">
        <f t="shared" si="232"/>
        <v>0</v>
      </c>
      <c r="O421" s="319">
        <f t="shared" si="232"/>
        <v>0</v>
      </c>
      <c r="P421" s="330">
        <f t="shared" si="227"/>
        <v>0</v>
      </c>
      <c r="Q421" s="330">
        <f t="shared" si="228"/>
        <v>0</v>
      </c>
    </row>
    <row r="422" spans="1:17" x14ac:dyDescent="0.25">
      <c r="A422" s="301" t="s">
        <v>621</v>
      </c>
      <c r="B422" s="286" t="s">
        <v>744</v>
      </c>
      <c r="C422" s="300" t="s">
        <v>748</v>
      </c>
      <c r="D422" s="319">
        <f t="shared" ref="D422" si="233">SUM(D423:D425)</f>
        <v>0</v>
      </c>
      <c r="E422" s="319">
        <f t="shared" ref="E422:O422" si="234">SUM(E423:E425)</f>
        <v>0</v>
      </c>
      <c r="F422" s="319">
        <f t="shared" si="234"/>
        <v>0</v>
      </c>
      <c r="G422" s="319">
        <f t="shared" si="234"/>
        <v>0</v>
      </c>
      <c r="H422" s="319">
        <f t="shared" si="234"/>
        <v>0</v>
      </c>
      <c r="I422" s="319">
        <f t="shared" si="234"/>
        <v>0</v>
      </c>
      <c r="J422" s="319">
        <f t="shared" si="234"/>
        <v>0</v>
      </c>
      <c r="K422" s="319">
        <f t="shared" si="234"/>
        <v>0</v>
      </c>
      <c r="L422" s="319">
        <f t="shared" si="234"/>
        <v>0</v>
      </c>
      <c r="M422" s="319">
        <f t="shared" si="234"/>
        <v>0</v>
      </c>
      <c r="N422" s="319">
        <f t="shared" si="234"/>
        <v>0</v>
      </c>
      <c r="O422" s="319">
        <f t="shared" si="234"/>
        <v>0</v>
      </c>
      <c r="P422" s="330">
        <f t="shared" si="227"/>
        <v>0</v>
      </c>
      <c r="Q422" s="330">
        <f t="shared" si="228"/>
        <v>0</v>
      </c>
    </row>
    <row r="423" spans="1:17" ht="31.5" x14ac:dyDescent="0.25">
      <c r="A423" s="301" t="s">
        <v>919</v>
      </c>
      <c r="B423" s="286" t="s">
        <v>897</v>
      </c>
      <c r="C423" s="300" t="s">
        <v>748</v>
      </c>
      <c r="D423" s="319">
        <v>0</v>
      </c>
      <c r="E423" s="319">
        <v>0</v>
      </c>
      <c r="F423" s="319">
        <v>0</v>
      </c>
      <c r="G423" s="319">
        <v>0</v>
      </c>
      <c r="H423" s="319">
        <v>0</v>
      </c>
      <c r="I423" s="319">
        <v>0</v>
      </c>
      <c r="J423" s="319">
        <v>0</v>
      </c>
      <c r="K423" s="319">
        <v>0</v>
      </c>
      <c r="L423" s="319">
        <v>0</v>
      </c>
      <c r="M423" s="319">
        <v>0</v>
      </c>
      <c r="N423" s="319">
        <v>0</v>
      </c>
      <c r="O423" s="319">
        <v>0</v>
      </c>
      <c r="P423" s="330">
        <f t="shared" si="227"/>
        <v>0</v>
      </c>
      <c r="Q423" s="330">
        <f t="shared" si="228"/>
        <v>0</v>
      </c>
    </row>
    <row r="424" spans="1:17" ht="31.5" x14ac:dyDescent="0.25">
      <c r="A424" s="301" t="s">
        <v>920</v>
      </c>
      <c r="B424" s="286" t="s">
        <v>898</v>
      </c>
      <c r="C424" s="300" t="s">
        <v>748</v>
      </c>
      <c r="D424" s="319">
        <v>0</v>
      </c>
      <c r="E424" s="319">
        <v>0</v>
      </c>
      <c r="F424" s="319">
        <v>0</v>
      </c>
      <c r="G424" s="319">
        <v>0</v>
      </c>
      <c r="H424" s="319">
        <v>0</v>
      </c>
      <c r="I424" s="319">
        <v>0</v>
      </c>
      <c r="J424" s="319">
        <v>0</v>
      </c>
      <c r="K424" s="319">
        <v>0</v>
      </c>
      <c r="L424" s="319">
        <v>0</v>
      </c>
      <c r="M424" s="319">
        <v>0</v>
      </c>
      <c r="N424" s="319">
        <v>0</v>
      </c>
      <c r="O424" s="319">
        <v>0</v>
      </c>
      <c r="P424" s="330">
        <f t="shared" si="227"/>
        <v>0</v>
      </c>
      <c r="Q424" s="330">
        <f t="shared" si="228"/>
        <v>0</v>
      </c>
    </row>
    <row r="425" spans="1:17" ht="31.5" x14ac:dyDescent="0.25">
      <c r="A425" s="301" t="s">
        <v>1087</v>
      </c>
      <c r="B425" s="286" t="s">
        <v>883</v>
      </c>
      <c r="C425" s="300" t="s">
        <v>748</v>
      </c>
      <c r="D425" s="319">
        <v>0</v>
      </c>
      <c r="E425" s="319">
        <v>0</v>
      </c>
      <c r="F425" s="319">
        <v>0</v>
      </c>
      <c r="G425" s="319">
        <v>0</v>
      </c>
      <c r="H425" s="319">
        <v>0</v>
      </c>
      <c r="I425" s="319">
        <v>0</v>
      </c>
      <c r="J425" s="319">
        <v>0</v>
      </c>
      <c r="K425" s="319">
        <v>0</v>
      </c>
      <c r="L425" s="319">
        <v>0</v>
      </c>
      <c r="M425" s="319">
        <v>0</v>
      </c>
      <c r="N425" s="319">
        <v>0</v>
      </c>
      <c r="O425" s="319">
        <v>0</v>
      </c>
      <c r="P425" s="330">
        <f t="shared" si="227"/>
        <v>0</v>
      </c>
      <c r="Q425" s="330">
        <f t="shared" si="228"/>
        <v>0</v>
      </c>
    </row>
    <row r="426" spans="1:17" x14ac:dyDescent="0.25">
      <c r="A426" s="301" t="s">
        <v>622</v>
      </c>
      <c r="B426" s="286" t="s">
        <v>1055</v>
      </c>
      <c r="C426" s="300" t="s">
        <v>748</v>
      </c>
      <c r="D426" s="319">
        <v>0</v>
      </c>
      <c r="E426" s="319">
        <v>0</v>
      </c>
      <c r="F426" s="319">
        <v>0</v>
      </c>
      <c r="G426" s="319">
        <v>0</v>
      </c>
      <c r="H426" s="319">
        <v>0</v>
      </c>
      <c r="I426" s="319">
        <v>0</v>
      </c>
      <c r="J426" s="319">
        <v>0</v>
      </c>
      <c r="K426" s="319">
        <v>0</v>
      </c>
      <c r="L426" s="319">
        <v>0</v>
      </c>
      <c r="M426" s="319">
        <v>0</v>
      </c>
      <c r="N426" s="319">
        <v>0</v>
      </c>
      <c r="O426" s="319">
        <v>0</v>
      </c>
      <c r="P426" s="330">
        <f t="shared" si="227"/>
        <v>0</v>
      </c>
      <c r="Q426" s="330">
        <f t="shared" si="228"/>
        <v>0</v>
      </c>
    </row>
    <row r="427" spans="1:17" x14ac:dyDescent="0.25">
      <c r="A427" s="301" t="s">
        <v>623</v>
      </c>
      <c r="B427" s="286" t="s">
        <v>745</v>
      </c>
      <c r="C427" s="300" t="s">
        <v>748</v>
      </c>
      <c r="D427" s="319">
        <v>0</v>
      </c>
      <c r="E427" s="319">
        <v>0</v>
      </c>
      <c r="F427" s="319">
        <v>0</v>
      </c>
      <c r="G427" s="319">
        <v>0</v>
      </c>
      <c r="H427" s="319">
        <v>0</v>
      </c>
      <c r="I427" s="319">
        <v>0</v>
      </c>
      <c r="J427" s="319">
        <v>0</v>
      </c>
      <c r="K427" s="319">
        <v>0</v>
      </c>
      <c r="L427" s="319">
        <v>0</v>
      </c>
      <c r="M427" s="319">
        <v>0</v>
      </c>
      <c r="N427" s="319">
        <v>0</v>
      </c>
      <c r="O427" s="319">
        <v>0</v>
      </c>
      <c r="P427" s="330">
        <f t="shared" si="227"/>
        <v>0</v>
      </c>
      <c r="Q427" s="330">
        <f t="shared" si="228"/>
        <v>0</v>
      </c>
    </row>
    <row r="428" spans="1:17" x14ac:dyDescent="0.25">
      <c r="A428" s="301" t="s">
        <v>624</v>
      </c>
      <c r="B428" s="286" t="s">
        <v>1049</v>
      </c>
      <c r="C428" s="300" t="s">
        <v>748</v>
      </c>
      <c r="D428" s="319">
        <v>0</v>
      </c>
      <c r="E428" s="319">
        <v>0</v>
      </c>
      <c r="F428" s="319">
        <v>0</v>
      </c>
      <c r="G428" s="319">
        <v>0</v>
      </c>
      <c r="H428" s="319">
        <v>0</v>
      </c>
      <c r="I428" s="319">
        <v>0</v>
      </c>
      <c r="J428" s="319">
        <v>0</v>
      </c>
      <c r="K428" s="319">
        <v>0</v>
      </c>
      <c r="L428" s="319">
        <v>0</v>
      </c>
      <c r="M428" s="319">
        <v>0</v>
      </c>
      <c r="N428" s="319">
        <v>0</v>
      </c>
      <c r="O428" s="319">
        <v>0</v>
      </c>
      <c r="P428" s="330">
        <f t="shared" si="227"/>
        <v>0</v>
      </c>
      <c r="Q428" s="330">
        <f t="shared" si="228"/>
        <v>0</v>
      </c>
    </row>
    <row r="429" spans="1:17" x14ac:dyDescent="0.25">
      <c r="A429" s="301" t="s">
        <v>625</v>
      </c>
      <c r="B429" s="286" t="s">
        <v>747</v>
      </c>
      <c r="C429" s="300" t="s">
        <v>748</v>
      </c>
      <c r="D429" s="319">
        <v>0</v>
      </c>
      <c r="E429" s="319">
        <v>0</v>
      </c>
      <c r="F429" s="319">
        <v>0</v>
      </c>
      <c r="G429" s="319">
        <v>0</v>
      </c>
      <c r="H429" s="319">
        <v>0</v>
      </c>
      <c r="I429" s="319">
        <v>0</v>
      </c>
      <c r="J429" s="319">
        <v>0</v>
      </c>
      <c r="K429" s="319">
        <v>0</v>
      </c>
      <c r="L429" s="319">
        <v>0</v>
      </c>
      <c r="M429" s="319">
        <v>0</v>
      </c>
      <c r="N429" s="319">
        <v>0</v>
      </c>
      <c r="O429" s="319">
        <v>0</v>
      </c>
      <c r="P429" s="330">
        <f t="shared" si="227"/>
        <v>0</v>
      </c>
      <c r="Q429" s="330">
        <f t="shared" si="228"/>
        <v>0</v>
      </c>
    </row>
    <row r="430" spans="1:17" x14ac:dyDescent="0.25">
      <c r="A430" s="301" t="s">
        <v>626</v>
      </c>
      <c r="B430" s="286" t="s">
        <v>1056</v>
      </c>
      <c r="C430" s="300" t="s">
        <v>748</v>
      </c>
      <c r="D430" s="319">
        <v>0</v>
      </c>
      <c r="E430" s="319">
        <v>0</v>
      </c>
      <c r="F430" s="319">
        <v>0</v>
      </c>
      <c r="G430" s="319">
        <v>0</v>
      </c>
      <c r="H430" s="319">
        <v>0</v>
      </c>
      <c r="I430" s="319">
        <v>0</v>
      </c>
      <c r="J430" s="319">
        <v>0</v>
      </c>
      <c r="K430" s="319">
        <v>0</v>
      </c>
      <c r="L430" s="319">
        <v>0</v>
      </c>
      <c r="M430" s="319">
        <v>0</v>
      </c>
      <c r="N430" s="319">
        <v>0</v>
      </c>
      <c r="O430" s="319">
        <v>0</v>
      </c>
      <c r="P430" s="330">
        <f t="shared" si="227"/>
        <v>0</v>
      </c>
      <c r="Q430" s="330">
        <f t="shared" si="228"/>
        <v>0</v>
      </c>
    </row>
    <row r="431" spans="1:17" ht="31.5" x14ac:dyDescent="0.25">
      <c r="A431" s="301" t="s">
        <v>627</v>
      </c>
      <c r="B431" s="286" t="s">
        <v>1032</v>
      </c>
      <c r="C431" s="300" t="s">
        <v>748</v>
      </c>
      <c r="D431" s="319">
        <f t="shared" ref="D431" si="235">SUM(D432:D433)</f>
        <v>0</v>
      </c>
      <c r="E431" s="319">
        <f t="shared" ref="E431:O431" si="236">SUM(E432:E433)</f>
        <v>0</v>
      </c>
      <c r="F431" s="319">
        <f t="shared" si="236"/>
        <v>0</v>
      </c>
      <c r="G431" s="319">
        <f t="shared" si="236"/>
        <v>0</v>
      </c>
      <c r="H431" s="319">
        <f t="shared" si="236"/>
        <v>0</v>
      </c>
      <c r="I431" s="319">
        <f t="shared" si="236"/>
        <v>0</v>
      </c>
      <c r="J431" s="319">
        <f t="shared" si="236"/>
        <v>0</v>
      </c>
      <c r="K431" s="319">
        <f t="shared" si="236"/>
        <v>0</v>
      </c>
      <c r="L431" s="319">
        <f t="shared" si="236"/>
        <v>0</v>
      </c>
      <c r="M431" s="319">
        <f t="shared" si="236"/>
        <v>0</v>
      </c>
      <c r="N431" s="319">
        <f t="shared" si="236"/>
        <v>0</v>
      </c>
      <c r="O431" s="319">
        <f t="shared" si="236"/>
        <v>0</v>
      </c>
      <c r="P431" s="330">
        <f t="shared" si="227"/>
        <v>0</v>
      </c>
      <c r="Q431" s="330">
        <f t="shared" si="228"/>
        <v>0</v>
      </c>
    </row>
    <row r="432" spans="1:17" x14ac:dyDescent="0.25">
      <c r="A432" s="301" t="s">
        <v>972</v>
      </c>
      <c r="B432" s="294" t="s">
        <v>643</v>
      </c>
      <c r="C432" s="300" t="s">
        <v>748</v>
      </c>
      <c r="D432" s="319">
        <v>0</v>
      </c>
      <c r="E432" s="319">
        <v>0</v>
      </c>
      <c r="F432" s="319">
        <v>0</v>
      </c>
      <c r="G432" s="319">
        <v>0</v>
      </c>
      <c r="H432" s="319">
        <v>0</v>
      </c>
      <c r="I432" s="319">
        <v>0</v>
      </c>
      <c r="J432" s="319">
        <v>0</v>
      </c>
      <c r="K432" s="319">
        <v>0</v>
      </c>
      <c r="L432" s="319">
        <v>0</v>
      </c>
      <c r="M432" s="319">
        <v>0</v>
      </c>
      <c r="N432" s="319">
        <v>0</v>
      </c>
      <c r="O432" s="319">
        <v>0</v>
      </c>
      <c r="P432" s="330">
        <f t="shared" si="227"/>
        <v>0</v>
      </c>
      <c r="Q432" s="330">
        <f t="shared" si="228"/>
        <v>0</v>
      </c>
    </row>
    <row r="433" spans="1:17" x14ac:dyDescent="0.25">
      <c r="A433" s="301" t="s">
        <v>973</v>
      </c>
      <c r="B433" s="294" t="s">
        <v>631</v>
      </c>
      <c r="C433" s="300" t="s">
        <v>748</v>
      </c>
      <c r="D433" s="319">
        <v>0</v>
      </c>
      <c r="E433" s="319">
        <v>0</v>
      </c>
      <c r="F433" s="319">
        <v>0</v>
      </c>
      <c r="G433" s="319">
        <v>0</v>
      </c>
      <c r="H433" s="319">
        <v>0</v>
      </c>
      <c r="I433" s="319">
        <v>0</v>
      </c>
      <c r="J433" s="319">
        <v>0</v>
      </c>
      <c r="K433" s="319">
        <v>0</v>
      </c>
      <c r="L433" s="319">
        <v>0</v>
      </c>
      <c r="M433" s="319">
        <v>0</v>
      </c>
      <c r="N433" s="319">
        <v>0</v>
      </c>
      <c r="O433" s="319">
        <v>0</v>
      </c>
      <c r="P433" s="330">
        <f t="shared" si="227"/>
        <v>0</v>
      </c>
      <c r="Q433" s="330">
        <f t="shared" si="228"/>
        <v>0</v>
      </c>
    </row>
    <row r="434" spans="1:17" x14ac:dyDescent="0.25">
      <c r="A434" s="301" t="s">
        <v>21</v>
      </c>
      <c r="B434" s="285" t="s">
        <v>1125</v>
      </c>
      <c r="C434" s="300" t="s">
        <v>748</v>
      </c>
      <c r="D434" s="319">
        <v>0</v>
      </c>
      <c r="E434" s="319">
        <v>0</v>
      </c>
      <c r="F434" s="319">
        <v>0</v>
      </c>
      <c r="G434" s="319">
        <v>0</v>
      </c>
      <c r="H434" s="319">
        <v>0</v>
      </c>
      <c r="I434" s="319">
        <v>0</v>
      </c>
      <c r="J434" s="319">
        <v>0</v>
      </c>
      <c r="K434" s="319">
        <v>0</v>
      </c>
      <c r="L434" s="319">
        <v>0</v>
      </c>
      <c r="M434" s="319">
        <v>0</v>
      </c>
      <c r="N434" s="319">
        <v>0</v>
      </c>
      <c r="O434" s="319">
        <v>0</v>
      </c>
      <c r="P434" s="330">
        <f t="shared" si="227"/>
        <v>0</v>
      </c>
      <c r="Q434" s="330">
        <f t="shared" si="228"/>
        <v>0</v>
      </c>
    </row>
    <row r="435" spans="1:17" x14ac:dyDescent="0.25">
      <c r="A435" s="301" t="s">
        <v>37</v>
      </c>
      <c r="B435" s="285" t="s">
        <v>325</v>
      </c>
      <c r="C435" s="300" t="s">
        <v>748</v>
      </c>
      <c r="D435" s="319">
        <f t="shared" ref="D435" si="237">SUM(D436:D439)</f>
        <v>0</v>
      </c>
      <c r="E435" s="319">
        <f t="shared" ref="E435:O435" si="238">SUM(E436:E439)</f>
        <v>0</v>
      </c>
      <c r="F435" s="319">
        <f t="shared" si="238"/>
        <v>0</v>
      </c>
      <c r="G435" s="319">
        <f t="shared" si="238"/>
        <v>0</v>
      </c>
      <c r="H435" s="319">
        <f t="shared" si="238"/>
        <v>0</v>
      </c>
      <c r="I435" s="319">
        <f t="shared" si="238"/>
        <v>0</v>
      </c>
      <c r="J435" s="319">
        <f t="shared" si="238"/>
        <v>0</v>
      </c>
      <c r="K435" s="319">
        <f t="shared" si="238"/>
        <v>0</v>
      </c>
      <c r="L435" s="319">
        <f t="shared" si="238"/>
        <v>0</v>
      </c>
      <c r="M435" s="319">
        <f t="shared" si="238"/>
        <v>0</v>
      </c>
      <c r="N435" s="319">
        <f t="shared" si="238"/>
        <v>0</v>
      </c>
      <c r="O435" s="319">
        <f t="shared" si="238"/>
        <v>0</v>
      </c>
      <c r="P435" s="330">
        <f t="shared" si="227"/>
        <v>0</v>
      </c>
      <c r="Q435" s="330">
        <f t="shared" si="228"/>
        <v>0</v>
      </c>
    </row>
    <row r="436" spans="1:17" x14ac:dyDescent="0.25">
      <c r="A436" s="301" t="s">
        <v>71</v>
      </c>
      <c r="B436" s="299" t="s">
        <v>909</v>
      </c>
      <c r="C436" s="300" t="s">
        <v>748</v>
      </c>
      <c r="D436" s="319">
        <v>0</v>
      </c>
      <c r="E436" s="319">
        <v>0</v>
      </c>
      <c r="F436" s="319">
        <v>0</v>
      </c>
      <c r="G436" s="319">
        <v>0</v>
      </c>
      <c r="H436" s="319">
        <v>0</v>
      </c>
      <c r="I436" s="319">
        <v>0</v>
      </c>
      <c r="J436" s="319">
        <v>0</v>
      </c>
      <c r="K436" s="319">
        <v>0</v>
      </c>
      <c r="L436" s="319">
        <v>0</v>
      </c>
      <c r="M436" s="319">
        <v>0</v>
      </c>
      <c r="N436" s="319">
        <v>0</v>
      </c>
      <c r="O436" s="319">
        <v>0</v>
      </c>
      <c r="P436" s="330">
        <f t="shared" si="227"/>
        <v>0</v>
      </c>
      <c r="Q436" s="330">
        <f t="shared" si="228"/>
        <v>0</v>
      </c>
    </row>
    <row r="437" spans="1:17" x14ac:dyDescent="0.25">
      <c r="A437" s="301" t="s">
        <v>618</v>
      </c>
      <c r="B437" s="299" t="s">
        <v>619</v>
      </c>
      <c r="C437" s="300" t="s">
        <v>748</v>
      </c>
      <c r="D437" s="319">
        <v>0</v>
      </c>
      <c r="E437" s="319">
        <v>0</v>
      </c>
      <c r="F437" s="319">
        <v>0</v>
      </c>
      <c r="G437" s="319">
        <v>0</v>
      </c>
      <c r="H437" s="319">
        <v>0</v>
      </c>
      <c r="I437" s="319">
        <v>0</v>
      </c>
      <c r="J437" s="319">
        <v>0</v>
      </c>
      <c r="K437" s="319">
        <v>0</v>
      </c>
      <c r="L437" s="319">
        <v>0</v>
      </c>
      <c r="M437" s="319">
        <v>0</v>
      </c>
      <c r="N437" s="319">
        <v>0</v>
      </c>
      <c r="O437" s="319">
        <v>0</v>
      </c>
      <c r="P437" s="330">
        <f t="shared" si="227"/>
        <v>0</v>
      </c>
      <c r="Q437" s="330">
        <f t="shared" si="228"/>
        <v>0</v>
      </c>
    </row>
    <row r="438" spans="1:17" ht="31.5" x14ac:dyDescent="0.25">
      <c r="A438" s="301" t="s">
        <v>1108</v>
      </c>
      <c r="B438" s="299" t="s">
        <v>1126</v>
      </c>
      <c r="C438" s="300" t="s">
        <v>748</v>
      </c>
      <c r="D438" s="319">
        <v>0</v>
      </c>
      <c r="E438" s="319">
        <v>0</v>
      </c>
      <c r="F438" s="319">
        <v>0</v>
      </c>
      <c r="G438" s="319">
        <v>0</v>
      </c>
      <c r="H438" s="319">
        <v>0</v>
      </c>
      <c r="I438" s="319">
        <v>0</v>
      </c>
      <c r="J438" s="319">
        <v>0</v>
      </c>
      <c r="K438" s="319">
        <v>0</v>
      </c>
      <c r="L438" s="319">
        <v>0</v>
      </c>
      <c r="M438" s="319">
        <v>0</v>
      </c>
      <c r="N438" s="319">
        <v>0</v>
      </c>
      <c r="O438" s="319">
        <v>0</v>
      </c>
      <c r="P438" s="330">
        <f t="shared" si="227"/>
        <v>0</v>
      </c>
      <c r="Q438" s="330">
        <f t="shared" si="228"/>
        <v>0</v>
      </c>
    </row>
    <row r="439" spans="1:17" x14ac:dyDescent="0.25">
      <c r="A439" s="301" t="s">
        <v>1109</v>
      </c>
      <c r="B439" s="299" t="s">
        <v>1110</v>
      </c>
      <c r="C439" s="300" t="s">
        <v>748</v>
      </c>
      <c r="D439" s="319">
        <v>0</v>
      </c>
      <c r="E439" s="319">
        <v>0</v>
      </c>
      <c r="F439" s="319">
        <v>0</v>
      </c>
      <c r="G439" s="319">
        <v>0</v>
      </c>
      <c r="H439" s="319">
        <v>0</v>
      </c>
      <c r="I439" s="319">
        <v>0</v>
      </c>
      <c r="J439" s="319">
        <v>0</v>
      </c>
      <c r="K439" s="319">
        <v>0</v>
      </c>
      <c r="L439" s="319">
        <v>0</v>
      </c>
      <c r="M439" s="319">
        <v>0</v>
      </c>
      <c r="N439" s="319">
        <v>0</v>
      </c>
      <c r="O439" s="319">
        <v>0</v>
      </c>
      <c r="P439" s="330">
        <f t="shared" si="227"/>
        <v>0</v>
      </c>
      <c r="Q439" s="330">
        <f t="shared" si="228"/>
        <v>0</v>
      </c>
    </row>
    <row r="440" spans="1:17" x14ac:dyDescent="0.25">
      <c r="A440" s="301" t="s">
        <v>19</v>
      </c>
      <c r="B440" s="153" t="s">
        <v>221</v>
      </c>
      <c r="C440" s="300" t="s">
        <v>748</v>
      </c>
      <c r="D440" s="319">
        <f t="shared" ref="D440" si="239">SUM(D441:D445,D450,D451)</f>
        <v>0</v>
      </c>
      <c r="E440" s="319">
        <f t="shared" ref="E440:O440" si="240">SUM(E441:E445,E450,E451)</f>
        <v>0</v>
      </c>
      <c r="F440" s="319">
        <f t="shared" si="240"/>
        <v>0</v>
      </c>
      <c r="G440" s="319">
        <f t="shared" si="240"/>
        <v>0</v>
      </c>
      <c r="H440" s="319">
        <f t="shared" si="240"/>
        <v>0</v>
      </c>
      <c r="I440" s="319">
        <f t="shared" si="240"/>
        <v>0</v>
      </c>
      <c r="J440" s="319">
        <f t="shared" si="240"/>
        <v>0</v>
      </c>
      <c r="K440" s="319">
        <f t="shared" si="240"/>
        <v>0</v>
      </c>
      <c r="L440" s="319">
        <f t="shared" si="240"/>
        <v>0</v>
      </c>
      <c r="M440" s="319">
        <f t="shared" si="240"/>
        <v>0</v>
      </c>
      <c r="N440" s="319">
        <f t="shared" si="240"/>
        <v>0</v>
      </c>
      <c r="O440" s="319">
        <f t="shared" si="240"/>
        <v>0</v>
      </c>
      <c r="P440" s="330">
        <f t="shared" si="227"/>
        <v>0</v>
      </c>
      <c r="Q440" s="330">
        <f t="shared" si="228"/>
        <v>0</v>
      </c>
    </row>
    <row r="441" spans="1:17" x14ac:dyDescent="0.25">
      <c r="A441" s="301" t="s">
        <v>23</v>
      </c>
      <c r="B441" s="285" t="s">
        <v>222</v>
      </c>
      <c r="C441" s="300" t="s">
        <v>748</v>
      </c>
      <c r="D441" s="319">
        <v>0</v>
      </c>
      <c r="E441" s="319">
        <v>0</v>
      </c>
      <c r="F441" s="319">
        <v>0</v>
      </c>
      <c r="G441" s="319">
        <v>0</v>
      </c>
      <c r="H441" s="319">
        <v>0</v>
      </c>
      <c r="I441" s="319">
        <v>0</v>
      </c>
      <c r="J441" s="319">
        <v>0</v>
      </c>
      <c r="K441" s="319">
        <v>0</v>
      </c>
      <c r="L441" s="319">
        <v>0</v>
      </c>
      <c r="M441" s="319">
        <v>0</v>
      </c>
      <c r="N441" s="319">
        <v>0</v>
      </c>
      <c r="O441" s="319">
        <v>0</v>
      </c>
      <c r="P441" s="330">
        <f t="shared" si="227"/>
        <v>0</v>
      </c>
      <c r="Q441" s="330">
        <f t="shared" si="228"/>
        <v>0</v>
      </c>
    </row>
    <row r="442" spans="1:17" x14ac:dyDescent="0.25">
      <c r="A442" s="301" t="s">
        <v>24</v>
      </c>
      <c r="B442" s="285" t="s">
        <v>223</v>
      </c>
      <c r="C442" s="300" t="s">
        <v>748</v>
      </c>
      <c r="D442" s="319">
        <v>0</v>
      </c>
      <c r="E442" s="319">
        <v>0</v>
      </c>
      <c r="F442" s="319">
        <v>0</v>
      </c>
      <c r="G442" s="319">
        <v>0</v>
      </c>
      <c r="H442" s="319">
        <v>0</v>
      </c>
      <c r="I442" s="319">
        <v>0</v>
      </c>
      <c r="J442" s="319">
        <v>0</v>
      </c>
      <c r="K442" s="319">
        <v>0</v>
      </c>
      <c r="L442" s="319">
        <v>0</v>
      </c>
      <c r="M442" s="319">
        <v>0</v>
      </c>
      <c r="N442" s="319">
        <v>0</v>
      </c>
      <c r="O442" s="319">
        <v>0</v>
      </c>
      <c r="P442" s="330">
        <f t="shared" si="227"/>
        <v>0</v>
      </c>
      <c r="Q442" s="330">
        <f t="shared" si="228"/>
        <v>0</v>
      </c>
    </row>
    <row r="443" spans="1:17" x14ac:dyDescent="0.25">
      <c r="A443" s="301" t="s">
        <v>30</v>
      </c>
      <c r="B443" s="285" t="s">
        <v>1137</v>
      </c>
      <c r="C443" s="300" t="s">
        <v>748</v>
      </c>
      <c r="D443" s="319">
        <v>0</v>
      </c>
      <c r="E443" s="319">
        <v>0</v>
      </c>
      <c r="F443" s="319">
        <v>0</v>
      </c>
      <c r="G443" s="319">
        <v>0</v>
      </c>
      <c r="H443" s="319">
        <v>0</v>
      </c>
      <c r="I443" s="319">
        <v>0</v>
      </c>
      <c r="J443" s="319">
        <v>0</v>
      </c>
      <c r="K443" s="319">
        <v>0</v>
      </c>
      <c r="L443" s="319">
        <v>0</v>
      </c>
      <c r="M443" s="319">
        <v>0</v>
      </c>
      <c r="N443" s="319">
        <v>0</v>
      </c>
      <c r="O443" s="319">
        <v>0</v>
      </c>
      <c r="P443" s="330">
        <f t="shared" si="227"/>
        <v>0</v>
      </c>
      <c r="Q443" s="330">
        <f t="shared" si="228"/>
        <v>0</v>
      </c>
    </row>
    <row r="444" spans="1:17" x14ac:dyDescent="0.25">
      <c r="A444" s="301" t="s">
        <v>38</v>
      </c>
      <c r="B444" s="285" t="s">
        <v>224</v>
      </c>
      <c r="C444" s="300" t="s">
        <v>748</v>
      </c>
      <c r="D444" s="319">
        <v>0</v>
      </c>
      <c r="E444" s="319">
        <v>0</v>
      </c>
      <c r="F444" s="319">
        <v>0</v>
      </c>
      <c r="G444" s="319">
        <v>0</v>
      </c>
      <c r="H444" s="319">
        <v>0</v>
      </c>
      <c r="I444" s="319">
        <v>0</v>
      </c>
      <c r="J444" s="319">
        <v>0</v>
      </c>
      <c r="K444" s="319">
        <v>0</v>
      </c>
      <c r="L444" s="319">
        <v>0</v>
      </c>
      <c r="M444" s="319">
        <v>0</v>
      </c>
      <c r="N444" s="319">
        <v>0</v>
      </c>
      <c r="O444" s="319">
        <v>0</v>
      </c>
      <c r="P444" s="330">
        <f t="shared" si="227"/>
        <v>0</v>
      </c>
      <c r="Q444" s="330">
        <f t="shared" si="228"/>
        <v>0</v>
      </c>
    </row>
    <row r="445" spans="1:17" x14ac:dyDescent="0.25">
      <c r="A445" s="301" t="s">
        <v>39</v>
      </c>
      <c r="B445" s="285" t="s">
        <v>225</v>
      </c>
      <c r="C445" s="300" t="s">
        <v>748</v>
      </c>
      <c r="D445" s="319">
        <f t="shared" ref="D445" si="241">D446+D448</f>
        <v>0</v>
      </c>
      <c r="E445" s="319">
        <f t="shared" ref="E445:O445" si="242">E446+E448</f>
        <v>0</v>
      </c>
      <c r="F445" s="319">
        <f t="shared" si="242"/>
        <v>0</v>
      </c>
      <c r="G445" s="319">
        <f t="shared" si="242"/>
        <v>0</v>
      </c>
      <c r="H445" s="319">
        <f t="shared" si="242"/>
        <v>0</v>
      </c>
      <c r="I445" s="319">
        <f t="shared" si="242"/>
        <v>0</v>
      </c>
      <c r="J445" s="319">
        <f t="shared" si="242"/>
        <v>0</v>
      </c>
      <c r="K445" s="319">
        <f t="shared" si="242"/>
        <v>0</v>
      </c>
      <c r="L445" s="319">
        <f t="shared" si="242"/>
        <v>0</v>
      </c>
      <c r="M445" s="319">
        <f t="shared" si="242"/>
        <v>0</v>
      </c>
      <c r="N445" s="319">
        <f t="shared" si="242"/>
        <v>0</v>
      </c>
      <c r="O445" s="319">
        <f t="shared" si="242"/>
        <v>0</v>
      </c>
      <c r="P445" s="330">
        <f t="shared" ref="P445:P463" si="243">H445+J445+L445+N445</f>
        <v>0</v>
      </c>
      <c r="Q445" s="330">
        <f t="shared" ref="Q445:Q463" si="244">I445+K445+M445+O445</f>
        <v>0</v>
      </c>
    </row>
    <row r="446" spans="1:17" x14ac:dyDescent="0.25">
      <c r="A446" s="301" t="s">
        <v>113</v>
      </c>
      <c r="B446" s="141" t="s">
        <v>620</v>
      </c>
      <c r="C446" s="300" t="s">
        <v>748</v>
      </c>
      <c r="D446" s="319">
        <v>0</v>
      </c>
      <c r="E446" s="319">
        <v>0</v>
      </c>
      <c r="F446" s="319">
        <v>0</v>
      </c>
      <c r="G446" s="319">
        <v>0</v>
      </c>
      <c r="H446" s="319">
        <v>0</v>
      </c>
      <c r="I446" s="319">
        <v>0</v>
      </c>
      <c r="J446" s="319">
        <v>0</v>
      </c>
      <c r="K446" s="319">
        <v>0</v>
      </c>
      <c r="L446" s="319">
        <v>0</v>
      </c>
      <c r="M446" s="319">
        <v>0</v>
      </c>
      <c r="N446" s="319">
        <v>0</v>
      </c>
      <c r="O446" s="319">
        <v>0</v>
      </c>
      <c r="P446" s="330">
        <f t="shared" si="243"/>
        <v>0</v>
      </c>
      <c r="Q446" s="330">
        <f t="shared" si="244"/>
        <v>0</v>
      </c>
    </row>
    <row r="447" spans="1:17" ht="31.5" x14ac:dyDescent="0.25">
      <c r="A447" s="301" t="s">
        <v>739</v>
      </c>
      <c r="B447" s="286" t="s">
        <v>731</v>
      </c>
      <c r="C447" s="300" t="s">
        <v>748</v>
      </c>
      <c r="D447" s="319">
        <v>0</v>
      </c>
      <c r="E447" s="319">
        <v>0</v>
      </c>
      <c r="F447" s="319">
        <v>0</v>
      </c>
      <c r="G447" s="319">
        <v>0</v>
      </c>
      <c r="H447" s="319">
        <v>0</v>
      </c>
      <c r="I447" s="319">
        <v>0</v>
      </c>
      <c r="J447" s="319">
        <v>0</v>
      </c>
      <c r="K447" s="319">
        <v>0</v>
      </c>
      <c r="L447" s="319">
        <v>0</v>
      </c>
      <c r="M447" s="319">
        <v>0</v>
      </c>
      <c r="N447" s="319">
        <v>0</v>
      </c>
      <c r="O447" s="319">
        <v>0</v>
      </c>
      <c r="P447" s="330">
        <f t="shared" si="243"/>
        <v>0</v>
      </c>
      <c r="Q447" s="330">
        <f t="shared" si="244"/>
        <v>0</v>
      </c>
    </row>
    <row r="448" spans="1:17" ht="31.5" x14ac:dyDescent="0.25">
      <c r="A448" s="301" t="s">
        <v>793</v>
      </c>
      <c r="B448" s="141" t="s">
        <v>738</v>
      </c>
      <c r="C448" s="300" t="s">
        <v>748</v>
      </c>
      <c r="D448" s="319">
        <v>0</v>
      </c>
      <c r="E448" s="319">
        <v>0</v>
      </c>
      <c r="F448" s="319">
        <v>0</v>
      </c>
      <c r="G448" s="319">
        <v>0</v>
      </c>
      <c r="H448" s="319">
        <v>0</v>
      </c>
      <c r="I448" s="319">
        <v>0</v>
      </c>
      <c r="J448" s="319">
        <v>0</v>
      </c>
      <c r="K448" s="319">
        <v>0</v>
      </c>
      <c r="L448" s="319">
        <v>0</v>
      </c>
      <c r="M448" s="319">
        <v>0</v>
      </c>
      <c r="N448" s="319">
        <v>0</v>
      </c>
      <c r="O448" s="319">
        <v>0</v>
      </c>
      <c r="P448" s="330">
        <f t="shared" si="243"/>
        <v>0</v>
      </c>
      <c r="Q448" s="330">
        <f t="shared" si="244"/>
        <v>0</v>
      </c>
    </row>
    <row r="449" spans="1:17" ht="47.25" x14ac:dyDescent="0.25">
      <c r="A449" s="301" t="s">
        <v>794</v>
      </c>
      <c r="B449" s="286" t="s">
        <v>740</v>
      </c>
      <c r="C449" s="300" t="s">
        <v>748</v>
      </c>
      <c r="D449" s="319">
        <v>0</v>
      </c>
      <c r="E449" s="319">
        <v>0</v>
      </c>
      <c r="F449" s="319">
        <v>0</v>
      </c>
      <c r="G449" s="319">
        <v>0</v>
      </c>
      <c r="H449" s="319">
        <v>0</v>
      </c>
      <c r="I449" s="319">
        <v>0</v>
      </c>
      <c r="J449" s="319">
        <v>0</v>
      </c>
      <c r="K449" s="319">
        <v>0</v>
      </c>
      <c r="L449" s="319">
        <v>0</v>
      </c>
      <c r="M449" s="319">
        <v>0</v>
      </c>
      <c r="N449" s="319">
        <v>0</v>
      </c>
      <c r="O449" s="319">
        <v>0</v>
      </c>
      <c r="P449" s="330">
        <f t="shared" si="243"/>
        <v>0</v>
      </c>
      <c r="Q449" s="330">
        <f t="shared" si="244"/>
        <v>0</v>
      </c>
    </row>
    <row r="450" spans="1:17" x14ac:dyDescent="0.25">
      <c r="A450" s="301" t="s">
        <v>40</v>
      </c>
      <c r="B450" s="285" t="s">
        <v>231</v>
      </c>
      <c r="C450" s="300" t="s">
        <v>748</v>
      </c>
      <c r="D450" s="319">
        <v>0</v>
      </c>
      <c r="E450" s="319">
        <v>0</v>
      </c>
      <c r="F450" s="319">
        <v>0</v>
      </c>
      <c r="G450" s="319">
        <v>0</v>
      </c>
      <c r="H450" s="319">
        <v>0</v>
      </c>
      <c r="I450" s="319">
        <v>0</v>
      </c>
      <c r="J450" s="319">
        <v>0</v>
      </c>
      <c r="K450" s="319">
        <v>0</v>
      </c>
      <c r="L450" s="319">
        <v>0</v>
      </c>
      <c r="M450" s="319">
        <v>0</v>
      </c>
      <c r="N450" s="319">
        <v>0</v>
      </c>
      <c r="O450" s="319">
        <v>0</v>
      </c>
      <c r="P450" s="330">
        <f t="shared" si="243"/>
        <v>0</v>
      </c>
      <c r="Q450" s="330">
        <f t="shared" si="244"/>
        <v>0</v>
      </c>
    </row>
    <row r="451" spans="1:17" x14ac:dyDescent="0.25">
      <c r="A451" s="301" t="s">
        <v>41</v>
      </c>
      <c r="B451" s="285" t="s">
        <v>232</v>
      </c>
      <c r="C451" s="300" t="s">
        <v>748</v>
      </c>
      <c r="D451" s="319">
        <v>0</v>
      </c>
      <c r="E451" s="319">
        <v>0</v>
      </c>
      <c r="F451" s="319">
        <v>0</v>
      </c>
      <c r="G451" s="319">
        <v>0</v>
      </c>
      <c r="H451" s="319">
        <v>0</v>
      </c>
      <c r="I451" s="319">
        <v>0</v>
      </c>
      <c r="J451" s="319">
        <v>0</v>
      </c>
      <c r="K451" s="319">
        <v>0</v>
      </c>
      <c r="L451" s="319">
        <v>0</v>
      </c>
      <c r="M451" s="319">
        <v>0</v>
      </c>
      <c r="N451" s="319">
        <v>0</v>
      </c>
      <c r="O451" s="319">
        <v>0</v>
      </c>
      <c r="P451" s="330">
        <f t="shared" si="243"/>
        <v>0</v>
      </c>
      <c r="Q451" s="330">
        <f t="shared" si="244"/>
        <v>0</v>
      </c>
    </row>
    <row r="452" spans="1:17" x14ac:dyDescent="0.25">
      <c r="A452" s="301" t="s">
        <v>26</v>
      </c>
      <c r="B452" s="296" t="s">
        <v>863</v>
      </c>
      <c r="C452" s="302" t="s">
        <v>286</v>
      </c>
      <c r="D452" s="320" t="s">
        <v>590</v>
      </c>
      <c r="E452" s="320" t="s">
        <v>590</v>
      </c>
      <c r="F452" s="320" t="s">
        <v>590</v>
      </c>
      <c r="G452" s="320" t="s">
        <v>590</v>
      </c>
      <c r="H452" s="320" t="s">
        <v>590</v>
      </c>
      <c r="I452" s="320" t="s">
        <v>590</v>
      </c>
      <c r="J452" s="320" t="s">
        <v>590</v>
      </c>
      <c r="K452" s="320" t="s">
        <v>590</v>
      </c>
      <c r="L452" s="320" t="s">
        <v>590</v>
      </c>
      <c r="M452" s="320" t="s">
        <v>590</v>
      </c>
      <c r="N452" s="320" t="s">
        <v>590</v>
      </c>
      <c r="O452" s="320" t="s">
        <v>590</v>
      </c>
      <c r="P452" s="320" t="s">
        <v>590</v>
      </c>
      <c r="Q452" s="320" t="s">
        <v>590</v>
      </c>
    </row>
    <row r="453" spans="1:17" ht="54" customHeight="1" x14ac:dyDescent="0.25">
      <c r="A453" s="303" t="s">
        <v>829</v>
      </c>
      <c r="B453" s="285" t="s">
        <v>1114</v>
      </c>
      <c r="C453" s="300" t="s">
        <v>748</v>
      </c>
      <c r="D453" s="319">
        <v>0</v>
      </c>
      <c r="E453" s="319">
        <v>0</v>
      </c>
      <c r="F453" s="319">
        <v>0</v>
      </c>
      <c r="G453" s="319">
        <v>0</v>
      </c>
      <c r="H453" s="319">
        <v>0</v>
      </c>
      <c r="I453" s="319">
        <v>0</v>
      </c>
      <c r="J453" s="319">
        <v>0</v>
      </c>
      <c r="K453" s="319">
        <v>0</v>
      </c>
      <c r="L453" s="319">
        <v>0</v>
      </c>
      <c r="M453" s="319">
        <v>0</v>
      </c>
      <c r="N453" s="319">
        <v>0</v>
      </c>
      <c r="O453" s="319">
        <v>0</v>
      </c>
      <c r="P453" s="330">
        <f t="shared" si="243"/>
        <v>0</v>
      </c>
      <c r="Q453" s="330">
        <f t="shared" si="244"/>
        <v>0</v>
      </c>
    </row>
    <row r="454" spans="1:17" x14ac:dyDescent="0.25">
      <c r="A454" s="303" t="s">
        <v>830</v>
      </c>
      <c r="B454" s="141" t="s">
        <v>910</v>
      </c>
      <c r="C454" s="300" t="s">
        <v>748</v>
      </c>
      <c r="D454" s="319">
        <v>0</v>
      </c>
      <c r="E454" s="319">
        <v>0</v>
      </c>
      <c r="F454" s="319">
        <v>0</v>
      </c>
      <c r="G454" s="319">
        <v>0</v>
      </c>
      <c r="H454" s="319">
        <v>0</v>
      </c>
      <c r="I454" s="319">
        <v>0</v>
      </c>
      <c r="J454" s="319">
        <v>0</v>
      </c>
      <c r="K454" s="319">
        <v>0</v>
      </c>
      <c r="L454" s="319">
        <v>0</v>
      </c>
      <c r="M454" s="319">
        <v>0</v>
      </c>
      <c r="N454" s="319">
        <v>0</v>
      </c>
      <c r="O454" s="319">
        <v>0</v>
      </c>
      <c r="P454" s="330">
        <f t="shared" si="243"/>
        <v>0</v>
      </c>
      <c r="Q454" s="330">
        <f t="shared" si="244"/>
        <v>0</v>
      </c>
    </row>
    <row r="455" spans="1:17" ht="31.5" x14ac:dyDescent="0.25">
      <c r="A455" s="303" t="s">
        <v>1111</v>
      </c>
      <c r="B455" s="286" t="s">
        <v>879</v>
      </c>
      <c r="C455" s="300" t="s">
        <v>748</v>
      </c>
      <c r="D455" s="319">
        <v>0</v>
      </c>
      <c r="E455" s="319">
        <v>0</v>
      </c>
      <c r="F455" s="319">
        <v>0</v>
      </c>
      <c r="G455" s="319">
        <v>0</v>
      </c>
      <c r="H455" s="319">
        <v>0</v>
      </c>
      <c r="I455" s="319">
        <v>0</v>
      </c>
      <c r="J455" s="319">
        <v>0</v>
      </c>
      <c r="K455" s="319">
        <v>0</v>
      </c>
      <c r="L455" s="319">
        <v>0</v>
      </c>
      <c r="M455" s="319">
        <v>0</v>
      </c>
      <c r="N455" s="319">
        <v>0</v>
      </c>
      <c r="O455" s="319">
        <v>0</v>
      </c>
      <c r="P455" s="330">
        <f t="shared" si="243"/>
        <v>0</v>
      </c>
      <c r="Q455" s="330">
        <f t="shared" si="244"/>
        <v>0</v>
      </c>
    </row>
    <row r="456" spans="1:17" ht="110.25" x14ac:dyDescent="0.25">
      <c r="A456" s="303" t="s">
        <v>1112</v>
      </c>
      <c r="B456" s="286" t="s">
        <v>1138</v>
      </c>
      <c r="C456" s="300" t="s">
        <v>748</v>
      </c>
      <c r="D456" s="319">
        <v>0</v>
      </c>
      <c r="E456" s="319">
        <v>0</v>
      </c>
      <c r="F456" s="319">
        <v>0</v>
      </c>
      <c r="G456" s="319">
        <v>0</v>
      </c>
      <c r="H456" s="319">
        <v>0</v>
      </c>
      <c r="I456" s="319">
        <v>0</v>
      </c>
      <c r="J456" s="319">
        <v>0</v>
      </c>
      <c r="K456" s="319">
        <v>0</v>
      </c>
      <c r="L456" s="319">
        <v>0</v>
      </c>
      <c r="M456" s="319">
        <v>0</v>
      </c>
      <c r="N456" s="319">
        <v>0</v>
      </c>
      <c r="O456" s="319">
        <v>0</v>
      </c>
      <c r="P456" s="330">
        <f t="shared" si="243"/>
        <v>0</v>
      </c>
      <c r="Q456" s="330">
        <f t="shared" si="244"/>
        <v>0</v>
      </c>
    </row>
    <row r="457" spans="1:17" x14ac:dyDescent="0.25">
      <c r="A457" s="303" t="s">
        <v>832</v>
      </c>
      <c r="B457" s="286" t="s">
        <v>828</v>
      </c>
      <c r="C457" s="300" t="s">
        <v>748</v>
      </c>
      <c r="D457" s="319">
        <v>0</v>
      </c>
      <c r="E457" s="319">
        <v>0</v>
      </c>
      <c r="F457" s="319">
        <v>0</v>
      </c>
      <c r="G457" s="319">
        <v>0</v>
      </c>
      <c r="H457" s="319">
        <v>0</v>
      </c>
      <c r="I457" s="319">
        <v>0</v>
      </c>
      <c r="J457" s="319">
        <v>0</v>
      </c>
      <c r="K457" s="319">
        <v>0</v>
      </c>
      <c r="L457" s="319">
        <v>0</v>
      </c>
      <c r="M457" s="319">
        <v>0</v>
      </c>
      <c r="N457" s="319">
        <v>0</v>
      </c>
      <c r="O457" s="319">
        <v>0</v>
      </c>
      <c r="P457" s="330">
        <f t="shared" si="243"/>
        <v>0</v>
      </c>
      <c r="Q457" s="330">
        <f t="shared" si="244"/>
        <v>0</v>
      </c>
    </row>
    <row r="458" spans="1:17" x14ac:dyDescent="0.25">
      <c r="A458" s="303" t="s">
        <v>1117</v>
      </c>
      <c r="B458" s="141" t="s">
        <v>1113</v>
      </c>
      <c r="C458" s="300" t="s">
        <v>748</v>
      </c>
      <c r="D458" s="319">
        <v>0</v>
      </c>
      <c r="E458" s="319">
        <v>0</v>
      </c>
      <c r="F458" s="319">
        <v>0</v>
      </c>
      <c r="G458" s="319">
        <v>0</v>
      </c>
      <c r="H458" s="319">
        <v>0</v>
      </c>
      <c r="I458" s="319">
        <v>0</v>
      </c>
      <c r="J458" s="319">
        <v>0</v>
      </c>
      <c r="K458" s="319">
        <v>0</v>
      </c>
      <c r="L458" s="319">
        <v>0</v>
      </c>
      <c r="M458" s="319">
        <v>0</v>
      </c>
      <c r="N458" s="319">
        <v>0</v>
      </c>
      <c r="O458" s="319">
        <v>0</v>
      </c>
      <c r="P458" s="330">
        <f t="shared" si="243"/>
        <v>0</v>
      </c>
      <c r="Q458" s="330">
        <f t="shared" si="244"/>
        <v>0</v>
      </c>
    </row>
    <row r="459" spans="1:17" ht="51.75" customHeight="1" x14ac:dyDescent="0.25">
      <c r="A459" s="303" t="s">
        <v>46</v>
      </c>
      <c r="B459" s="285" t="s">
        <v>1144</v>
      </c>
      <c r="C459" s="302" t="s">
        <v>286</v>
      </c>
      <c r="D459" s="320" t="s">
        <v>590</v>
      </c>
      <c r="E459" s="320" t="s">
        <v>590</v>
      </c>
      <c r="F459" s="320" t="s">
        <v>590</v>
      </c>
      <c r="G459" s="320" t="s">
        <v>590</v>
      </c>
      <c r="H459" s="320" t="s">
        <v>590</v>
      </c>
      <c r="I459" s="320" t="s">
        <v>590</v>
      </c>
      <c r="J459" s="320" t="s">
        <v>590</v>
      </c>
      <c r="K459" s="320" t="s">
        <v>590</v>
      </c>
      <c r="L459" s="320" t="s">
        <v>590</v>
      </c>
      <c r="M459" s="320" t="s">
        <v>590</v>
      </c>
      <c r="N459" s="320" t="s">
        <v>590</v>
      </c>
      <c r="O459" s="320" t="s">
        <v>590</v>
      </c>
      <c r="P459" s="320" t="s">
        <v>590</v>
      </c>
      <c r="Q459" s="320" t="s">
        <v>590</v>
      </c>
    </row>
    <row r="460" spans="1:17" ht="31.5" x14ac:dyDescent="0.25">
      <c r="A460" s="303" t="s">
        <v>833</v>
      </c>
      <c r="B460" s="141" t="s">
        <v>941</v>
      </c>
      <c r="C460" s="300" t="s">
        <v>748</v>
      </c>
      <c r="D460" s="319">
        <v>0</v>
      </c>
      <c r="E460" s="319">
        <v>0</v>
      </c>
      <c r="F460" s="319">
        <v>0</v>
      </c>
      <c r="G460" s="319">
        <v>0</v>
      </c>
      <c r="H460" s="319">
        <v>0</v>
      </c>
      <c r="I460" s="319">
        <v>0</v>
      </c>
      <c r="J460" s="319">
        <v>0</v>
      </c>
      <c r="K460" s="319">
        <v>0</v>
      </c>
      <c r="L460" s="319">
        <v>0</v>
      </c>
      <c r="M460" s="319">
        <v>0</v>
      </c>
      <c r="N460" s="319">
        <v>0</v>
      </c>
      <c r="O460" s="319">
        <v>0</v>
      </c>
      <c r="P460" s="330">
        <f t="shared" si="243"/>
        <v>0</v>
      </c>
      <c r="Q460" s="330">
        <f t="shared" si="244"/>
        <v>0</v>
      </c>
    </row>
    <row r="461" spans="1:17" ht="31.5" x14ac:dyDescent="0.25">
      <c r="A461" s="303" t="s">
        <v>834</v>
      </c>
      <c r="B461" s="141" t="s">
        <v>942</v>
      </c>
      <c r="C461" s="300" t="s">
        <v>748</v>
      </c>
      <c r="D461" s="319">
        <v>0</v>
      </c>
      <c r="E461" s="319">
        <v>0</v>
      </c>
      <c r="F461" s="319">
        <v>0</v>
      </c>
      <c r="G461" s="319">
        <v>0</v>
      </c>
      <c r="H461" s="319">
        <v>0</v>
      </c>
      <c r="I461" s="319">
        <v>0</v>
      </c>
      <c r="J461" s="319">
        <v>0</v>
      </c>
      <c r="K461" s="319">
        <v>0</v>
      </c>
      <c r="L461" s="319">
        <v>0</v>
      </c>
      <c r="M461" s="319">
        <v>0</v>
      </c>
      <c r="N461" s="319">
        <v>0</v>
      </c>
      <c r="O461" s="319">
        <v>0</v>
      </c>
      <c r="P461" s="330">
        <f t="shared" si="243"/>
        <v>0</v>
      </c>
      <c r="Q461" s="330">
        <f t="shared" si="244"/>
        <v>0</v>
      </c>
    </row>
    <row r="462" spans="1:17" x14ac:dyDescent="0.25">
      <c r="A462" s="303" t="s">
        <v>835</v>
      </c>
      <c r="B462" s="141" t="s">
        <v>943</v>
      </c>
      <c r="C462" s="300" t="s">
        <v>748</v>
      </c>
      <c r="D462" s="319">
        <v>0</v>
      </c>
      <c r="E462" s="319">
        <v>0</v>
      </c>
      <c r="F462" s="319">
        <v>0</v>
      </c>
      <c r="G462" s="319">
        <v>0</v>
      </c>
      <c r="H462" s="319">
        <v>0</v>
      </c>
      <c r="I462" s="319">
        <v>0</v>
      </c>
      <c r="J462" s="319">
        <v>0</v>
      </c>
      <c r="K462" s="319">
        <v>0</v>
      </c>
      <c r="L462" s="319">
        <v>0</v>
      </c>
      <c r="M462" s="319">
        <v>0</v>
      </c>
      <c r="N462" s="319">
        <v>0</v>
      </c>
      <c r="O462" s="319">
        <v>0</v>
      </c>
      <c r="P462" s="330">
        <f t="shared" si="243"/>
        <v>0</v>
      </c>
      <c r="Q462" s="330">
        <f t="shared" si="244"/>
        <v>0</v>
      </c>
    </row>
    <row r="463" spans="1:17" ht="63" x14ac:dyDescent="0.25">
      <c r="A463" s="303" t="s">
        <v>749</v>
      </c>
      <c r="B463" s="285" t="s">
        <v>1136</v>
      </c>
      <c r="C463" s="300" t="s">
        <v>748</v>
      </c>
      <c r="D463" s="319">
        <v>0</v>
      </c>
      <c r="E463" s="319">
        <v>0</v>
      </c>
      <c r="F463" s="319">
        <v>0</v>
      </c>
      <c r="G463" s="319">
        <v>0</v>
      </c>
      <c r="H463" s="319">
        <v>0</v>
      </c>
      <c r="I463" s="319">
        <v>0</v>
      </c>
      <c r="J463" s="319">
        <v>0</v>
      </c>
      <c r="K463" s="319">
        <v>0</v>
      </c>
      <c r="L463" s="319">
        <v>0</v>
      </c>
      <c r="M463" s="319">
        <v>0</v>
      </c>
      <c r="N463" s="319">
        <v>0</v>
      </c>
      <c r="O463" s="319">
        <v>0</v>
      </c>
      <c r="P463" s="330">
        <f t="shared" si="243"/>
        <v>0</v>
      </c>
      <c r="Q463" s="330">
        <f t="shared" si="244"/>
        <v>0</v>
      </c>
    </row>
  </sheetData>
  <mergeCells count="31">
    <mergeCell ref="A14:A15"/>
    <mergeCell ref="B14:B15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L377:M377"/>
    <mergeCell ref="J377:K377"/>
    <mergeCell ref="N377:O377"/>
    <mergeCell ref="A172:Q172"/>
    <mergeCell ref="A325:Q325"/>
    <mergeCell ref="A1:Q2"/>
    <mergeCell ref="A13:Q13"/>
    <mergeCell ref="P14:Q14"/>
    <mergeCell ref="A17:Q17"/>
    <mergeCell ref="A4:Q4"/>
    <mergeCell ref="A5:Q5"/>
    <mergeCell ref="A6:Q6"/>
    <mergeCell ref="A7:Q7"/>
    <mergeCell ref="A9:Q9"/>
    <mergeCell ref="A10:Q10"/>
    <mergeCell ref="L14:M14"/>
    <mergeCell ref="J14:K14"/>
    <mergeCell ref="N14:O14"/>
    <mergeCell ref="C14:C15"/>
    <mergeCell ref="F14:G14"/>
    <mergeCell ref="H14:I14"/>
  </mergeCells>
  <phoneticPr fontId="44" type="noConversion"/>
  <conditionalFormatting sqref="A325:C374 A172:I172 A375:I376 G173 G191 G193 G228 G248:G250 G252:G254 G256 G260 G289 G292 G312 G320 A18:C171 G108:G171 G18:G106 A173:D324 E326:I358 A379:I463 E360:G360 E362:I373 J28:O31 J43:O46 J18:O26 J33:O41 J48:O52 N71 N169:N170 O79 O103:O104 O161:O163 N54 N56 N60 H54:L54 H60:L60 H78:O78 H140:O143 H57:O57 H66:O70 H73:O73 H105:O105 H109:O109 H115:O138 H166:O166 H56:L56 H164:O164 H64:O64 N218:N219 N277:N278 H230:O230 H235:O235 H211:O214 H196:O196 H183:O189 N190 N194 N221 N247 N182 H199 J199 L199 N197:N201 O215 N210:O210 N224:N225 O229 O231:O234 O236:O240 N258 H293:H304 J293:J304 L293:L304 N293:O304 N309:O311 H248:O256 H312:O324 H279:O292 H260:O276 G241:O242 H227:O228 G216:O217 G209:O209 H191:O193 H173:O181 P172:Q172 P375:Q376 P379:Q379 N165:Q165 N77:Q77 N259:Q259 N226:Q226 H145:O160 H80:O98 H305:O308 H171:O171 A325:I325 P325:Q326">
    <cfRule type="containsBlanks" dxfId="1096" priority="1503">
      <formula>LEN(TRIM(A18))=0</formula>
    </cfRule>
  </conditionalFormatting>
  <conditionalFormatting sqref="L71 L77:M77 L165:M165 L172:M172 L210 L218:L219 L243 L277:L278 L259:M259 L221 L226:M226 L247 L375:M376 L379:M379 L224:L225 L309:L311 L325:M326">
    <cfRule type="containsBlanks" dxfId="1095" priority="1502">
      <formula>LEN(TRIM(L71))=0</formula>
    </cfRule>
  </conditionalFormatting>
  <conditionalFormatting sqref="J27 J65 J71 J77:K77 J165:K165 J172:K172 J195 J210 J221 J215 J247 J257 J277:J278 J259:K259 J202:J203 J226:K226 J375:K376 J379:K379 J224:J225 J309:J311 J325:K326">
    <cfRule type="containsBlanks" dxfId="1094" priority="1501">
      <formula>LEN(TRIM(J27))=0</formula>
    </cfRule>
  </conditionalFormatting>
  <conditionalFormatting sqref="N71 N77:O77 N165:O165 N172:O172 N210 N218:N219 N277:N278 N259:O259 N221 N226:O226 N247 N375:O376 N379:O379 N224:N225 N309:N311 N325:O326">
    <cfRule type="containsBlanks" dxfId="1093" priority="1500">
      <formula>LEN(TRIM(N71))=0</formula>
    </cfRule>
  </conditionalFormatting>
  <conditionalFormatting sqref="G173:G217 G226:G324">
    <cfRule type="containsBlanks" dxfId="1092" priority="1497">
      <formula>LEN(TRIM(G173))=0</formula>
    </cfRule>
  </conditionalFormatting>
  <conditionalFormatting sqref="J167:J168">
    <cfRule type="containsBlanks" dxfId="1091" priority="1496">
      <formula>LEN(TRIM(J167))=0</formula>
    </cfRule>
  </conditionalFormatting>
  <conditionalFormatting sqref="L167:L168">
    <cfRule type="containsBlanks" dxfId="1090" priority="1495">
      <formula>LEN(TRIM(L167))=0</formula>
    </cfRule>
  </conditionalFormatting>
  <conditionalFormatting sqref="N167:N168">
    <cfRule type="containsBlanks" dxfId="1089" priority="1494">
      <formula>LEN(TRIM(N167))=0</formula>
    </cfRule>
  </conditionalFormatting>
  <conditionalFormatting sqref="J207">
    <cfRule type="containsBlanks" dxfId="1088" priority="1491">
      <formula>LEN(TRIM(J207))=0</formula>
    </cfRule>
  </conditionalFormatting>
  <conditionalFormatting sqref="J243">
    <cfRule type="containsBlanks" dxfId="1087" priority="1490">
      <formula>LEN(TRIM(J243))=0</formula>
    </cfRule>
  </conditionalFormatting>
  <conditionalFormatting sqref="J258">
    <cfRule type="containsBlanks" dxfId="1086" priority="1489">
      <formula>LEN(TRIM(J258))=0</formula>
    </cfRule>
  </conditionalFormatting>
  <conditionalFormatting sqref="L258">
    <cfRule type="containsBlanks" dxfId="1085" priority="1488">
      <formula>LEN(TRIM(L258))=0</formula>
    </cfRule>
  </conditionalFormatting>
  <conditionalFormatting sqref="N258">
    <cfRule type="containsBlanks" dxfId="1084" priority="1487">
      <formula>LEN(TRIM(N258))=0</formula>
    </cfRule>
  </conditionalFormatting>
  <conditionalFormatting sqref="J169:J170">
    <cfRule type="containsBlanks" dxfId="1083" priority="1486">
      <formula>LEN(TRIM(J169))=0</formula>
    </cfRule>
  </conditionalFormatting>
  <conditionalFormatting sqref="L169:L170">
    <cfRule type="containsBlanks" dxfId="1082" priority="1485">
      <formula>LEN(TRIM(L169))=0</formula>
    </cfRule>
  </conditionalFormatting>
  <conditionalFormatting sqref="N169:N170">
    <cfRule type="containsBlanks" dxfId="1081" priority="1484">
      <formula>LEN(TRIM(N169))=0</formula>
    </cfRule>
  </conditionalFormatting>
  <conditionalFormatting sqref="J218:J219">
    <cfRule type="containsBlanks" dxfId="1080" priority="1482">
      <formula>LEN(TRIM(J218))=0</formula>
    </cfRule>
  </conditionalFormatting>
  <conditionalFormatting sqref="L207">
    <cfRule type="containsBlanks" dxfId="1079" priority="1481">
      <formula>LEN(TRIM(L207))=0</formula>
    </cfRule>
  </conditionalFormatting>
  <conditionalFormatting sqref="N207">
    <cfRule type="containsBlanks" dxfId="1078" priority="1480">
      <formula>LEN(TRIM(N207))=0</formula>
    </cfRule>
  </conditionalFormatting>
  <conditionalFormatting sqref="L107">
    <cfRule type="containsBlanks" dxfId="1077" priority="1473">
      <formula>LEN(TRIM(L107))=0</formula>
    </cfRule>
  </conditionalFormatting>
  <conditionalFormatting sqref="N107">
    <cfRule type="containsBlanks" dxfId="1076" priority="1472">
      <formula>LEN(TRIM(N107))=0</formula>
    </cfRule>
  </conditionalFormatting>
  <conditionalFormatting sqref="L257">
    <cfRule type="containsBlanks" dxfId="1075" priority="1470">
      <formula>LEN(TRIM(L257))=0</formula>
    </cfRule>
  </conditionalFormatting>
  <conditionalFormatting sqref="N257">
    <cfRule type="containsBlanks" dxfId="1074" priority="1469">
      <formula>LEN(TRIM(N257))=0</formula>
    </cfRule>
  </conditionalFormatting>
  <conditionalFormatting sqref="L27">
    <cfRule type="containsBlanks" dxfId="1073" priority="1467">
      <formula>LEN(TRIM(L27))=0</formula>
    </cfRule>
  </conditionalFormatting>
  <conditionalFormatting sqref="N27">
    <cfRule type="containsBlanks" dxfId="1072" priority="1466">
      <formula>LEN(TRIM(N27))=0</formula>
    </cfRule>
  </conditionalFormatting>
  <conditionalFormatting sqref="J32">
    <cfRule type="containsBlanks" dxfId="1071" priority="1463">
      <formula>LEN(TRIM(J32))=0</formula>
    </cfRule>
  </conditionalFormatting>
  <conditionalFormatting sqref="L32">
    <cfRule type="containsBlanks" dxfId="1070" priority="1461">
      <formula>LEN(TRIM(L32))=0</formula>
    </cfRule>
  </conditionalFormatting>
  <conditionalFormatting sqref="N32">
    <cfRule type="containsBlanks" dxfId="1069" priority="1460">
      <formula>LEN(TRIM(N32))=0</formula>
    </cfRule>
  </conditionalFormatting>
  <conditionalFormatting sqref="J42">
    <cfRule type="containsBlanks" dxfId="1068" priority="1457">
      <formula>LEN(TRIM(J42))=0</formula>
    </cfRule>
  </conditionalFormatting>
  <conditionalFormatting sqref="L42">
    <cfRule type="containsBlanks" dxfId="1067" priority="1455">
      <formula>LEN(TRIM(L42))=0</formula>
    </cfRule>
  </conditionalFormatting>
  <conditionalFormatting sqref="N42">
    <cfRule type="containsBlanks" dxfId="1066" priority="1454">
      <formula>LEN(TRIM(N42))=0</formula>
    </cfRule>
  </conditionalFormatting>
  <conditionalFormatting sqref="J47">
    <cfRule type="containsBlanks" dxfId="1065" priority="1451">
      <formula>LEN(TRIM(J47))=0</formula>
    </cfRule>
  </conditionalFormatting>
  <conditionalFormatting sqref="L47">
    <cfRule type="containsBlanks" dxfId="1064" priority="1449">
      <formula>LEN(TRIM(L47))=0</formula>
    </cfRule>
  </conditionalFormatting>
  <conditionalFormatting sqref="N47">
    <cfRule type="containsBlanks" dxfId="1063" priority="1448">
      <formula>LEN(TRIM(N47))=0</formula>
    </cfRule>
  </conditionalFormatting>
  <conditionalFormatting sqref="J53">
    <cfRule type="containsBlanks" dxfId="1062" priority="1445">
      <formula>LEN(TRIM(J53))=0</formula>
    </cfRule>
  </conditionalFormatting>
  <conditionalFormatting sqref="L53">
    <cfRule type="containsBlanks" dxfId="1061" priority="1443">
      <formula>LEN(TRIM(L53))=0</formula>
    </cfRule>
  </conditionalFormatting>
  <conditionalFormatting sqref="N53">
    <cfRule type="containsBlanks" dxfId="1060" priority="1442">
      <formula>LEN(TRIM(N53))=0</formula>
    </cfRule>
  </conditionalFormatting>
  <conditionalFormatting sqref="J55">
    <cfRule type="containsBlanks" dxfId="1059" priority="1439">
      <formula>LEN(TRIM(J55))=0</formula>
    </cfRule>
  </conditionalFormatting>
  <conditionalFormatting sqref="L55">
    <cfRule type="containsBlanks" dxfId="1058" priority="1437">
      <formula>LEN(TRIM(L55))=0</formula>
    </cfRule>
  </conditionalFormatting>
  <conditionalFormatting sqref="N55">
    <cfRule type="containsBlanks" dxfId="1057" priority="1436">
      <formula>LEN(TRIM(N55))=0</formula>
    </cfRule>
  </conditionalFormatting>
  <conditionalFormatting sqref="J58">
    <cfRule type="containsBlanks" dxfId="1056" priority="1433">
      <formula>LEN(TRIM(J58))=0</formula>
    </cfRule>
  </conditionalFormatting>
  <conditionalFormatting sqref="L58">
    <cfRule type="containsBlanks" dxfId="1055" priority="1431">
      <formula>LEN(TRIM(L58))=0</formula>
    </cfRule>
  </conditionalFormatting>
  <conditionalFormatting sqref="N58">
    <cfRule type="containsBlanks" dxfId="1054" priority="1430">
      <formula>LEN(TRIM(N58))=0</formula>
    </cfRule>
  </conditionalFormatting>
  <conditionalFormatting sqref="J59">
    <cfRule type="containsBlanks" dxfId="1053" priority="1427">
      <formula>LEN(TRIM(J59))=0</formula>
    </cfRule>
  </conditionalFormatting>
  <conditionalFormatting sqref="L59">
    <cfRule type="containsBlanks" dxfId="1052" priority="1425">
      <formula>LEN(TRIM(L59))=0</formula>
    </cfRule>
  </conditionalFormatting>
  <conditionalFormatting sqref="N59">
    <cfRule type="containsBlanks" dxfId="1051" priority="1424">
      <formula>LEN(TRIM(N59))=0</formula>
    </cfRule>
  </conditionalFormatting>
  <conditionalFormatting sqref="J61">
    <cfRule type="containsBlanks" dxfId="1050" priority="1421">
      <formula>LEN(TRIM(J61))=0</formula>
    </cfRule>
  </conditionalFormatting>
  <conditionalFormatting sqref="L61">
    <cfRule type="containsBlanks" dxfId="1049" priority="1419">
      <formula>LEN(TRIM(L61))=0</formula>
    </cfRule>
  </conditionalFormatting>
  <conditionalFormatting sqref="N61">
    <cfRule type="containsBlanks" dxfId="1048" priority="1418">
      <formula>LEN(TRIM(N61))=0</formula>
    </cfRule>
  </conditionalFormatting>
  <conditionalFormatting sqref="J62">
    <cfRule type="containsBlanks" dxfId="1047" priority="1415">
      <formula>LEN(TRIM(J62))=0</formula>
    </cfRule>
  </conditionalFormatting>
  <conditionalFormatting sqref="L62">
    <cfRule type="containsBlanks" dxfId="1046" priority="1413">
      <formula>LEN(TRIM(L62))=0</formula>
    </cfRule>
  </conditionalFormatting>
  <conditionalFormatting sqref="N62">
    <cfRule type="containsBlanks" dxfId="1045" priority="1412">
      <formula>LEN(TRIM(N62))=0</formula>
    </cfRule>
  </conditionalFormatting>
  <conditionalFormatting sqref="J63">
    <cfRule type="containsBlanks" dxfId="1044" priority="1409">
      <formula>LEN(TRIM(J63))=0</formula>
    </cfRule>
  </conditionalFormatting>
  <conditionalFormatting sqref="L63">
    <cfRule type="containsBlanks" dxfId="1043" priority="1407">
      <formula>LEN(TRIM(L63))=0</formula>
    </cfRule>
  </conditionalFormatting>
  <conditionalFormatting sqref="N63">
    <cfRule type="containsBlanks" dxfId="1042" priority="1406">
      <formula>LEN(TRIM(N63))=0</formula>
    </cfRule>
  </conditionalFormatting>
  <conditionalFormatting sqref="J72">
    <cfRule type="containsBlanks" dxfId="1041" priority="1403">
      <formula>LEN(TRIM(J72))=0</formula>
    </cfRule>
  </conditionalFormatting>
  <conditionalFormatting sqref="L72">
    <cfRule type="containsBlanks" dxfId="1040" priority="1401">
      <formula>LEN(TRIM(L72))=0</formula>
    </cfRule>
  </conditionalFormatting>
  <conditionalFormatting sqref="N72">
    <cfRule type="containsBlanks" dxfId="1039" priority="1400">
      <formula>LEN(TRIM(N72))=0</formula>
    </cfRule>
  </conditionalFormatting>
  <conditionalFormatting sqref="J74:J76">
    <cfRule type="containsBlanks" dxfId="1038" priority="1397">
      <formula>LEN(TRIM(J74))=0</formula>
    </cfRule>
  </conditionalFormatting>
  <conditionalFormatting sqref="L74:L76">
    <cfRule type="containsBlanks" dxfId="1037" priority="1395">
      <formula>LEN(TRIM(L74))=0</formula>
    </cfRule>
  </conditionalFormatting>
  <conditionalFormatting sqref="N74:N76">
    <cfRule type="containsBlanks" dxfId="1036" priority="1394">
      <formula>LEN(TRIM(N74))=0</formula>
    </cfRule>
  </conditionalFormatting>
  <conditionalFormatting sqref="J79">
    <cfRule type="containsBlanks" dxfId="1035" priority="1391">
      <formula>LEN(TRIM(J79))=0</formula>
    </cfRule>
  </conditionalFormatting>
  <conditionalFormatting sqref="L79">
    <cfRule type="containsBlanks" dxfId="1034" priority="1389">
      <formula>LEN(TRIM(L79))=0</formula>
    </cfRule>
  </conditionalFormatting>
  <conditionalFormatting sqref="N79">
    <cfRule type="containsBlanks" dxfId="1033" priority="1388">
      <formula>LEN(TRIM(N79))=0</formula>
    </cfRule>
  </conditionalFormatting>
  <conditionalFormatting sqref="J99">
    <cfRule type="containsBlanks" dxfId="1032" priority="1385">
      <formula>LEN(TRIM(J99))=0</formula>
    </cfRule>
  </conditionalFormatting>
  <conditionalFormatting sqref="L99">
    <cfRule type="containsBlanks" dxfId="1031" priority="1383">
      <formula>LEN(TRIM(L99))=0</formula>
    </cfRule>
  </conditionalFormatting>
  <conditionalFormatting sqref="N99">
    <cfRule type="containsBlanks" dxfId="1030" priority="1382">
      <formula>LEN(TRIM(N99))=0</formula>
    </cfRule>
  </conditionalFormatting>
  <conditionalFormatting sqref="J100">
    <cfRule type="containsBlanks" dxfId="1029" priority="1379">
      <formula>LEN(TRIM(J100))=0</formula>
    </cfRule>
  </conditionalFormatting>
  <conditionalFormatting sqref="L100">
    <cfRule type="containsBlanks" dxfId="1028" priority="1377">
      <formula>LEN(TRIM(L100))=0</formula>
    </cfRule>
  </conditionalFormatting>
  <conditionalFormatting sqref="N100">
    <cfRule type="containsBlanks" dxfId="1027" priority="1376">
      <formula>LEN(TRIM(N100))=0</formula>
    </cfRule>
  </conditionalFormatting>
  <conditionalFormatting sqref="J101">
    <cfRule type="containsBlanks" dxfId="1026" priority="1373">
      <formula>LEN(TRIM(J101))=0</formula>
    </cfRule>
  </conditionalFormatting>
  <conditionalFormatting sqref="L101">
    <cfRule type="containsBlanks" dxfId="1025" priority="1371">
      <formula>LEN(TRIM(L101))=0</formula>
    </cfRule>
  </conditionalFormatting>
  <conditionalFormatting sqref="N101">
    <cfRule type="containsBlanks" dxfId="1024" priority="1370">
      <formula>LEN(TRIM(N101))=0</formula>
    </cfRule>
  </conditionalFormatting>
  <conditionalFormatting sqref="J102">
    <cfRule type="containsBlanks" dxfId="1023" priority="1367">
      <formula>LEN(TRIM(J102))=0</formula>
    </cfRule>
  </conditionalFormatting>
  <conditionalFormatting sqref="L102">
    <cfRule type="containsBlanks" dxfId="1022" priority="1365">
      <formula>LEN(TRIM(L102))=0</formula>
    </cfRule>
  </conditionalFormatting>
  <conditionalFormatting sqref="N102">
    <cfRule type="containsBlanks" dxfId="1021" priority="1364">
      <formula>LEN(TRIM(N102))=0</formula>
    </cfRule>
  </conditionalFormatting>
  <conditionalFormatting sqref="J103">
    <cfRule type="containsBlanks" dxfId="1020" priority="1361">
      <formula>LEN(TRIM(J103))=0</formula>
    </cfRule>
  </conditionalFormatting>
  <conditionalFormatting sqref="L103">
    <cfRule type="containsBlanks" dxfId="1019" priority="1359">
      <formula>LEN(TRIM(L103))=0</formula>
    </cfRule>
  </conditionalFormatting>
  <conditionalFormatting sqref="N103">
    <cfRule type="containsBlanks" dxfId="1018" priority="1358">
      <formula>LEN(TRIM(N103))=0</formula>
    </cfRule>
  </conditionalFormatting>
  <conditionalFormatting sqref="J104">
    <cfRule type="containsBlanks" dxfId="1017" priority="1355">
      <formula>LEN(TRIM(J104))=0</formula>
    </cfRule>
  </conditionalFormatting>
  <conditionalFormatting sqref="L104">
    <cfRule type="containsBlanks" dxfId="1016" priority="1353">
      <formula>LEN(TRIM(L104))=0</formula>
    </cfRule>
  </conditionalFormatting>
  <conditionalFormatting sqref="N104">
    <cfRule type="containsBlanks" dxfId="1015" priority="1352">
      <formula>LEN(TRIM(N104))=0</formula>
    </cfRule>
  </conditionalFormatting>
  <conditionalFormatting sqref="J106">
    <cfRule type="containsBlanks" dxfId="1014" priority="1349">
      <formula>LEN(TRIM(J106))=0</formula>
    </cfRule>
  </conditionalFormatting>
  <conditionalFormatting sqref="L106">
    <cfRule type="containsBlanks" dxfId="1013" priority="1347">
      <formula>LEN(TRIM(L106))=0</formula>
    </cfRule>
  </conditionalFormatting>
  <conditionalFormatting sqref="N106">
    <cfRule type="containsBlanks" dxfId="1012" priority="1346">
      <formula>LEN(TRIM(N106))=0</formula>
    </cfRule>
  </conditionalFormatting>
  <conditionalFormatting sqref="J108">
    <cfRule type="containsBlanks" dxfId="1011" priority="1343">
      <formula>LEN(TRIM(J108))=0</formula>
    </cfRule>
  </conditionalFormatting>
  <conditionalFormatting sqref="L108">
    <cfRule type="containsBlanks" dxfId="1010" priority="1341">
      <formula>LEN(TRIM(L108))=0</formula>
    </cfRule>
  </conditionalFormatting>
  <conditionalFormatting sqref="N108">
    <cfRule type="containsBlanks" dxfId="1009" priority="1340">
      <formula>LEN(TRIM(N108))=0</formula>
    </cfRule>
  </conditionalFormatting>
  <conditionalFormatting sqref="J110">
    <cfRule type="containsBlanks" dxfId="1008" priority="1337">
      <formula>LEN(TRIM(J110))=0</formula>
    </cfRule>
  </conditionalFormatting>
  <conditionalFormatting sqref="L110">
    <cfRule type="containsBlanks" dxfId="1007" priority="1335">
      <formula>LEN(TRIM(L110))=0</formula>
    </cfRule>
  </conditionalFormatting>
  <conditionalFormatting sqref="N110">
    <cfRule type="containsBlanks" dxfId="1006" priority="1334">
      <formula>LEN(TRIM(N110))=0</formula>
    </cfRule>
  </conditionalFormatting>
  <conditionalFormatting sqref="J112">
    <cfRule type="containsBlanks" dxfId="1005" priority="1331">
      <formula>LEN(TRIM(J112))=0</formula>
    </cfRule>
  </conditionalFormatting>
  <conditionalFormatting sqref="L112">
    <cfRule type="containsBlanks" dxfId="1004" priority="1329">
      <formula>LEN(TRIM(L112))=0</formula>
    </cfRule>
  </conditionalFormatting>
  <conditionalFormatting sqref="N112">
    <cfRule type="containsBlanks" dxfId="1003" priority="1328">
      <formula>LEN(TRIM(N112))=0</formula>
    </cfRule>
  </conditionalFormatting>
  <conditionalFormatting sqref="J111">
    <cfRule type="containsBlanks" dxfId="1002" priority="1325">
      <formula>LEN(TRIM(J111))=0</formula>
    </cfRule>
  </conditionalFormatting>
  <conditionalFormatting sqref="L111">
    <cfRule type="containsBlanks" dxfId="1001" priority="1323">
      <formula>LEN(TRIM(L111))=0</formula>
    </cfRule>
  </conditionalFormatting>
  <conditionalFormatting sqref="N111">
    <cfRule type="containsBlanks" dxfId="1000" priority="1322">
      <formula>LEN(TRIM(N111))=0</formula>
    </cfRule>
  </conditionalFormatting>
  <conditionalFormatting sqref="J113:J114">
    <cfRule type="containsBlanks" dxfId="999" priority="1319">
      <formula>LEN(TRIM(J113))=0</formula>
    </cfRule>
  </conditionalFormatting>
  <conditionalFormatting sqref="L113:L114">
    <cfRule type="containsBlanks" dxfId="998" priority="1317">
      <formula>LEN(TRIM(L113))=0</formula>
    </cfRule>
  </conditionalFormatting>
  <conditionalFormatting sqref="N113:N114">
    <cfRule type="containsBlanks" dxfId="997" priority="1316">
      <formula>LEN(TRIM(N113))=0</formula>
    </cfRule>
  </conditionalFormatting>
  <conditionalFormatting sqref="J139">
    <cfRule type="containsBlanks" dxfId="996" priority="1314">
      <formula>LEN(TRIM(J139))=0</formula>
    </cfRule>
  </conditionalFormatting>
  <conditionalFormatting sqref="L139">
    <cfRule type="containsBlanks" dxfId="995" priority="1313">
      <formula>LEN(TRIM(L139))=0</formula>
    </cfRule>
  </conditionalFormatting>
  <conditionalFormatting sqref="N139">
    <cfRule type="containsBlanks" dxfId="994" priority="1312">
      <formula>LEN(TRIM(N139))=0</formula>
    </cfRule>
  </conditionalFormatting>
  <conditionalFormatting sqref="J144">
    <cfRule type="containsBlanks" dxfId="993" priority="1309">
      <formula>LEN(TRIM(J144))=0</formula>
    </cfRule>
  </conditionalFormatting>
  <conditionalFormatting sqref="L144">
    <cfRule type="containsBlanks" dxfId="992" priority="1307">
      <formula>LEN(TRIM(L144))=0</formula>
    </cfRule>
  </conditionalFormatting>
  <conditionalFormatting sqref="N144">
    <cfRule type="containsBlanks" dxfId="991" priority="1306">
      <formula>LEN(TRIM(N144))=0</formula>
    </cfRule>
  </conditionalFormatting>
  <conditionalFormatting sqref="J161:J163">
    <cfRule type="containsBlanks" dxfId="990" priority="1303">
      <formula>LEN(TRIM(J161))=0</formula>
    </cfRule>
  </conditionalFormatting>
  <conditionalFormatting sqref="L161:L163">
    <cfRule type="containsBlanks" dxfId="989" priority="1301">
      <formula>LEN(TRIM(L161))=0</formula>
    </cfRule>
  </conditionalFormatting>
  <conditionalFormatting sqref="N161:N163">
    <cfRule type="containsBlanks" dxfId="988" priority="1300">
      <formula>LEN(TRIM(N161))=0</formula>
    </cfRule>
  </conditionalFormatting>
  <conditionalFormatting sqref="N190 L190 J190 H190">
    <cfRule type="containsBlanks" dxfId="987" priority="1295">
      <formula>LEN(TRIM(H190))=0</formula>
    </cfRule>
  </conditionalFormatting>
  <conditionalFormatting sqref="N194 L194 J194 H194">
    <cfRule type="containsBlanks" dxfId="986" priority="1294">
      <formula>LEN(TRIM(H194))=0</formula>
    </cfRule>
  </conditionalFormatting>
  <conditionalFormatting sqref="N197:N198 L197:L198 J197:J198 H197:H198">
    <cfRule type="containsBlanks" dxfId="985" priority="1293">
      <formula>LEN(TRIM(H197))=0</formula>
    </cfRule>
  </conditionalFormatting>
  <conditionalFormatting sqref="N200:N201 L200:L201 J200:J201 H200:H201">
    <cfRule type="containsBlanks" dxfId="984" priority="1292">
      <formula>LEN(TRIM(H200))=0</formula>
    </cfRule>
  </conditionalFormatting>
  <conditionalFormatting sqref="N202:N203 L202:L203 J202:J203">
    <cfRule type="containsBlanks" dxfId="983" priority="1291">
      <formula>LEN(TRIM(J202))=0</formula>
    </cfRule>
  </conditionalFormatting>
  <conditionalFormatting sqref="J204">
    <cfRule type="containsBlanks" dxfId="982" priority="1289">
      <formula>LEN(TRIM(J204))=0</formula>
    </cfRule>
  </conditionalFormatting>
  <conditionalFormatting sqref="N204 L204 J204">
    <cfRule type="containsBlanks" dxfId="981" priority="1287">
      <formula>LEN(TRIM(J204))=0</formula>
    </cfRule>
  </conditionalFormatting>
  <conditionalFormatting sqref="J205">
    <cfRule type="containsBlanks" dxfId="980" priority="1285">
      <formula>LEN(TRIM(J205))=0</formula>
    </cfRule>
  </conditionalFormatting>
  <conditionalFormatting sqref="N205 L205 J205">
    <cfRule type="containsBlanks" dxfId="979" priority="1283">
      <formula>LEN(TRIM(J205))=0</formula>
    </cfRule>
  </conditionalFormatting>
  <conditionalFormatting sqref="J206">
    <cfRule type="containsBlanks" dxfId="978" priority="1281">
      <formula>LEN(TRIM(J206))=0</formula>
    </cfRule>
  </conditionalFormatting>
  <conditionalFormatting sqref="N206 L206 J206">
    <cfRule type="containsBlanks" dxfId="977" priority="1279">
      <formula>LEN(TRIM(J206))=0</formula>
    </cfRule>
  </conditionalFormatting>
  <conditionalFormatting sqref="J208">
    <cfRule type="containsBlanks" dxfId="976" priority="1276">
      <formula>LEN(TRIM(J208))=0</formula>
    </cfRule>
  </conditionalFormatting>
  <conditionalFormatting sqref="N208 L208 J208">
    <cfRule type="containsBlanks" dxfId="975" priority="1274">
      <formula>LEN(TRIM(J208))=0</formula>
    </cfRule>
  </conditionalFormatting>
  <conditionalFormatting sqref="L215">
    <cfRule type="containsBlanks" dxfId="974" priority="1273">
      <formula>LEN(TRIM(L215))=0</formula>
    </cfRule>
  </conditionalFormatting>
  <conditionalFormatting sqref="N215">
    <cfRule type="containsBlanks" dxfId="973" priority="1272">
      <formula>LEN(TRIM(N215))=0</formula>
    </cfRule>
  </conditionalFormatting>
  <conditionalFormatting sqref="J220">
    <cfRule type="containsBlanks" dxfId="972" priority="1268">
      <formula>LEN(TRIM(J220))=0</formula>
    </cfRule>
  </conditionalFormatting>
  <conditionalFormatting sqref="L220">
    <cfRule type="containsBlanks" dxfId="971" priority="1266">
      <formula>LEN(TRIM(L220))=0</formula>
    </cfRule>
  </conditionalFormatting>
  <conditionalFormatting sqref="N220">
    <cfRule type="containsBlanks" dxfId="970" priority="1265">
      <formula>LEN(TRIM(N220))=0</formula>
    </cfRule>
  </conditionalFormatting>
  <conditionalFormatting sqref="J222:J223">
    <cfRule type="containsBlanks" dxfId="969" priority="1261">
      <formula>LEN(TRIM(J222))=0</formula>
    </cfRule>
  </conditionalFormatting>
  <conditionalFormatting sqref="L222:L223">
    <cfRule type="containsBlanks" dxfId="968" priority="1259">
      <formula>LEN(TRIM(L222))=0</formula>
    </cfRule>
  </conditionalFormatting>
  <conditionalFormatting sqref="N222:N223">
    <cfRule type="containsBlanks" dxfId="967" priority="1258">
      <formula>LEN(TRIM(N222))=0</formula>
    </cfRule>
  </conditionalFormatting>
  <conditionalFormatting sqref="J229">
    <cfRule type="containsBlanks" dxfId="966" priority="1254">
      <formula>LEN(TRIM(J229))=0</formula>
    </cfRule>
  </conditionalFormatting>
  <conditionalFormatting sqref="L229">
    <cfRule type="containsBlanks" dxfId="965" priority="1252">
      <formula>LEN(TRIM(L229))=0</formula>
    </cfRule>
  </conditionalFormatting>
  <conditionalFormatting sqref="N229">
    <cfRule type="containsBlanks" dxfId="964" priority="1251">
      <formula>LEN(TRIM(N229))=0</formula>
    </cfRule>
  </conditionalFormatting>
  <conditionalFormatting sqref="J231:J234">
    <cfRule type="containsBlanks" dxfId="963" priority="1247">
      <formula>LEN(TRIM(J231))=0</formula>
    </cfRule>
  </conditionalFormatting>
  <conditionalFormatting sqref="L231:L234">
    <cfRule type="containsBlanks" dxfId="962" priority="1245">
      <formula>LEN(TRIM(L231))=0</formula>
    </cfRule>
  </conditionalFormatting>
  <conditionalFormatting sqref="N231:N234">
    <cfRule type="containsBlanks" dxfId="961" priority="1244">
      <formula>LEN(TRIM(N231))=0</formula>
    </cfRule>
  </conditionalFormatting>
  <conditionalFormatting sqref="J236">
    <cfRule type="containsBlanks" dxfId="960" priority="1240">
      <formula>LEN(TRIM(J236))=0</formula>
    </cfRule>
  </conditionalFormatting>
  <conditionalFormatting sqref="L236">
    <cfRule type="containsBlanks" dxfId="959" priority="1238">
      <formula>LEN(TRIM(L236))=0</formula>
    </cfRule>
  </conditionalFormatting>
  <conditionalFormatting sqref="N236">
    <cfRule type="containsBlanks" dxfId="958" priority="1237">
      <formula>LEN(TRIM(N236))=0</formula>
    </cfRule>
  </conditionalFormatting>
  <conditionalFormatting sqref="J237:J240">
    <cfRule type="containsBlanks" dxfId="957" priority="1233">
      <formula>LEN(TRIM(J237))=0</formula>
    </cfRule>
  </conditionalFormatting>
  <conditionalFormatting sqref="L237:L240">
    <cfRule type="containsBlanks" dxfId="956" priority="1231">
      <formula>LEN(TRIM(L237))=0</formula>
    </cfRule>
  </conditionalFormatting>
  <conditionalFormatting sqref="N237:N240">
    <cfRule type="containsBlanks" dxfId="955" priority="1230">
      <formula>LEN(TRIM(N237))=0</formula>
    </cfRule>
  </conditionalFormatting>
  <conditionalFormatting sqref="J244:J246">
    <cfRule type="containsBlanks" dxfId="954" priority="1226">
      <formula>LEN(TRIM(J244))=0</formula>
    </cfRule>
  </conditionalFormatting>
  <conditionalFormatting sqref="L244:L246">
    <cfRule type="containsBlanks" dxfId="953" priority="1224">
      <formula>LEN(TRIM(L244))=0</formula>
    </cfRule>
  </conditionalFormatting>
  <conditionalFormatting sqref="N244:N246">
    <cfRule type="containsBlanks" dxfId="952" priority="1223">
      <formula>LEN(TRIM(N244))=0</formula>
    </cfRule>
  </conditionalFormatting>
  <conditionalFormatting sqref="N243">
    <cfRule type="containsBlanks" dxfId="951" priority="1217">
      <formula>LEN(TRIM(N243))=0</formula>
    </cfRule>
  </conditionalFormatting>
  <conditionalFormatting sqref="N182 L182 J182 H182">
    <cfRule type="containsBlanks" dxfId="950" priority="1208">
      <formula>LEN(TRIM(H182))=0</formula>
    </cfRule>
  </conditionalFormatting>
  <conditionalFormatting sqref="E374:I374 P363:Q363 P358:Q358 P346:Q346 P342:Q342 P339:Q339 P335:Q335 P332:Q332">
    <cfRule type="containsBlanks" dxfId="949" priority="1207">
      <formula>LEN(TRIM(E332))=0</formula>
    </cfRule>
  </conditionalFormatting>
  <conditionalFormatting sqref="L327:M358 L360:M360 L362:M374">
    <cfRule type="containsBlanks" dxfId="948" priority="1206">
      <formula>LEN(TRIM(L327))=0</formula>
    </cfRule>
  </conditionalFormatting>
  <conditionalFormatting sqref="J327:K358 J360:K360 J362:K374">
    <cfRule type="containsBlanks" dxfId="947" priority="1205">
      <formula>LEN(TRIM(J327))=0</formula>
    </cfRule>
  </conditionalFormatting>
  <conditionalFormatting sqref="N327:O358 N360:O360 N362:O374">
    <cfRule type="containsBlanks" dxfId="946" priority="1204">
      <formula>LEN(TRIM(N327))=0</formula>
    </cfRule>
  </conditionalFormatting>
  <conditionalFormatting sqref="P459:Q459 P452:Q452">
    <cfRule type="containsBlanks" dxfId="945" priority="1203">
      <formula>LEN(TRIM(P452))=0</formula>
    </cfRule>
  </conditionalFormatting>
  <conditionalFormatting sqref="L380:M463">
    <cfRule type="containsBlanks" dxfId="944" priority="1202">
      <formula>LEN(TRIM(L380))=0</formula>
    </cfRule>
  </conditionalFormatting>
  <conditionalFormatting sqref="J380:K463">
    <cfRule type="containsBlanks" dxfId="943" priority="1201">
      <formula>LEN(TRIM(J380))=0</formula>
    </cfRule>
  </conditionalFormatting>
  <conditionalFormatting sqref="N380:O463">
    <cfRule type="containsBlanks" dxfId="942" priority="1200">
      <formula>LEN(TRIM(N380))=0</formula>
    </cfRule>
  </conditionalFormatting>
  <conditionalFormatting sqref="G221 G224:G225">
    <cfRule type="containsBlanks" dxfId="941" priority="1199">
      <formula>LEN(TRIM(G221))=0</formula>
    </cfRule>
  </conditionalFormatting>
  <conditionalFormatting sqref="G218:G219">
    <cfRule type="containsBlanks" dxfId="940" priority="1198">
      <formula>LEN(TRIM(G218))=0</formula>
    </cfRule>
  </conditionalFormatting>
  <conditionalFormatting sqref="G107">
    <cfRule type="containsBlanks" dxfId="939" priority="1195">
      <formula>LEN(TRIM(G107))=0</formula>
    </cfRule>
  </conditionalFormatting>
  <conditionalFormatting sqref="J107">
    <cfRule type="containsBlanks" dxfId="938" priority="1190">
      <formula>LEN(TRIM(J107))=0</formula>
    </cfRule>
  </conditionalFormatting>
  <conditionalFormatting sqref="F374">
    <cfRule type="containsBlanks" dxfId="937" priority="1184">
      <formula>LEN(TRIM(F374))=0</formula>
    </cfRule>
  </conditionalFormatting>
  <conditionalFormatting sqref="K27">
    <cfRule type="containsBlanks" dxfId="936" priority="1183">
      <formula>LEN(TRIM(K27))=0</formula>
    </cfRule>
  </conditionalFormatting>
  <conditionalFormatting sqref="K32">
    <cfRule type="containsBlanks" dxfId="935" priority="1180">
      <formula>LEN(TRIM(K32))=0</formula>
    </cfRule>
  </conditionalFormatting>
  <conditionalFormatting sqref="K42">
    <cfRule type="containsBlanks" dxfId="934" priority="1177">
      <formula>LEN(TRIM(K42))=0</formula>
    </cfRule>
  </conditionalFormatting>
  <conditionalFormatting sqref="K47">
    <cfRule type="containsBlanks" dxfId="933" priority="1174">
      <formula>LEN(TRIM(K47))=0</formula>
    </cfRule>
  </conditionalFormatting>
  <conditionalFormatting sqref="M47">
    <cfRule type="containsBlanks" dxfId="932" priority="1173">
      <formula>LEN(TRIM(M47))=0</formula>
    </cfRule>
  </conditionalFormatting>
  <conditionalFormatting sqref="O47">
    <cfRule type="containsBlanks" dxfId="931" priority="1172">
      <formula>LEN(TRIM(O47))=0</formula>
    </cfRule>
  </conditionalFormatting>
  <conditionalFormatting sqref="K53">
    <cfRule type="containsBlanks" dxfId="930" priority="1171">
      <formula>LEN(TRIM(K53))=0</formula>
    </cfRule>
  </conditionalFormatting>
  <conditionalFormatting sqref="K55">
    <cfRule type="containsBlanks" dxfId="929" priority="1168">
      <formula>LEN(TRIM(K55))=0</formula>
    </cfRule>
  </conditionalFormatting>
  <conditionalFormatting sqref="K58">
    <cfRule type="containsBlanks" dxfId="928" priority="1165">
      <formula>LEN(TRIM(K58))=0</formula>
    </cfRule>
  </conditionalFormatting>
  <conditionalFormatting sqref="K59">
    <cfRule type="containsBlanks" dxfId="927" priority="1162">
      <formula>LEN(TRIM(K59))=0</formula>
    </cfRule>
  </conditionalFormatting>
  <conditionalFormatting sqref="K61:K63">
    <cfRule type="containsBlanks" dxfId="926" priority="1158">
      <formula>LEN(TRIM(K61))=0</formula>
    </cfRule>
  </conditionalFormatting>
  <conditionalFormatting sqref="K71:K72">
    <cfRule type="containsBlanks" dxfId="925" priority="1152">
      <formula>LEN(TRIM(K71))=0</formula>
    </cfRule>
  </conditionalFormatting>
  <conditionalFormatting sqref="K74:K76">
    <cfRule type="containsBlanks" dxfId="924" priority="1148">
      <formula>LEN(TRIM(K74))=0</formula>
    </cfRule>
  </conditionalFormatting>
  <conditionalFormatting sqref="K79">
    <cfRule type="containsBlanks" dxfId="923" priority="1145">
      <formula>LEN(TRIM(K79))=0</formula>
    </cfRule>
  </conditionalFormatting>
  <conditionalFormatting sqref="M79">
    <cfRule type="containsBlanks" dxfId="922" priority="1144">
      <formula>LEN(TRIM(M79))=0</formula>
    </cfRule>
  </conditionalFormatting>
  <conditionalFormatting sqref="O79">
    <cfRule type="containsBlanks" dxfId="921" priority="1143">
      <formula>LEN(TRIM(O79))=0</formula>
    </cfRule>
  </conditionalFormatting>
  <conditionalFormatting sqref="K99:K104">
    <cfRule type="containsBlanks" dxfId="920" priority="1141">
      <formula>LEN(TRIM(K99))=0</formula>
    </cfRule>
  </conditionalFormatting>
  <conditionalFormatting sqref="M103:M104">
    <cfRule type="containsBlanks" dxfId="919" priority="1140">
      <formula>LEN(TRIM(M103))=0</formula>
    </cfRule>
  </conditionalFormatting>
  <conditionalFormatting sqref="O103:O104">
    <cfRule type="containsBlanks" dxfId="918" priority="1139">
      <formula>LEN(TRIM(O103))=0</formula>
    </cfRule>
  </conditionalFormatting>
  <conditionalFormatting sqref="K106:K108">
    <cfRule type="containsBlanks" dxfId="917" priority="1137">
      <formula>LEN(TRIM(K106))=0</formula>
    </cfRule>
  </conditionalFormatting>
  <conditionalFormatting sqref="M108">
    <cfRule type="containsBlanks" dxfId="916" priority="1136">
      <formula>LEN(TRIM(M108))=0</formula>
    </cfRule>
  </conditionalFormatting>
  <conditionalFormatting sqref="O108">
    <cfRule type="containsBlanks" dxfId="915" priority="1135">
      <formula>LEN(TRIM(O108))=0</formula>
    </cfRule>
  </conditionalFormatting>
  <conditionalFormatting sqref="K110:K114">
    <cfRule type="containsBlanks" dxfId="914" priority="1132">
      <formula>LEN(TRIM(K110))=0</formula>
    </cfRule>
  </conditionalFormatting>
  <conditionalFormatting sqref="M113:M114">
    <cfRule type="containsBlanks" dxfId="913" priority="1131">
      <formula>LEN(TRIM(M113))=0</formula>
    </cfRule>
  </conditionalFormatting>
  <conditionalFormatting sqref="O113:O114">
    <cfRule type="containsBlanks" dxfId="912" priority="1130">
      <formula>LEN(TRIM(O113))=0</formula>
    </cfRule>
  </conditionalFormatting>
  <conditionalFormatting sqref="K139">
    <cfRule type="containsBlanks" dxfId="911" priority="1127">
      <formula>LEN(TRIM(K139))=0</formula>
    </cfRule>
  </conditionalFormatting>
  <conditionalFormatting sqref="K144">
    <cfRule type="containsBlanks" dxfId="910" priority="1122">
      <formula>LEN(TRIM(K144))=0</formula>
    </cfRule>
  </conditionalFormatting>
  <conditionalFormatting sqref="M144">
    <cfRule type="containsBlanks" dxfId="909" priority="1121">
      <formula>LEN(TRIM(M144))=0</formula>
    </cfRule>
  </conditionalFormatting>
  <conditionalFormatting sqref="O144">
    <cfRule type="containsBlanks" dxfId="908" priority="1120">
      <formula>LEN(TRIM(O144))=0</formula>
    </cfRule>
  </conditionalFormatting>
  <conditionalFormatting sqref="K161:K163">
    <cfRule type="containsBlanks" dxfId="907" priority="1118">
      <formula>LEN(TRIM(K161))=0</formula>
    </cfRule>
  </conditionalFormatting>
  <conditionalFormatting sqref="M161:M163">
    <cfRule type="containsBlanks" dxfId="906" priority="1117">
      <formula>LEN(TRIM(M161))=0</formula>
    </cfRule>
  </conditionalFormatting>
  <conditionalFormatting sqref="O161:O163">
    <cfRule type="containsBlanks" dxfId="905" priority="1116">
      <formula>LEN(TRIM(O161))=0</formula>
    </cfRule>
  </conditionalFormatting>
  <conditionalFormatting sqref="K167:K170">
    <cfRule type="containsBlanks" dxfId="904" priority="1114">
      <formula>LEN(TRIM(K167))=0</formula>
    </cfRule>
  </conditionalFormatting>
  <conditionalFormatting sqref="K195">
    <cfRule type="containsBlanks" dxfId="903" priority="1099">
      <formula>LEN(TRIM(K195))=0</formula>
    </cfRule>
  </conditionalFormatting>
  <conditionalFormatting sqref="L195">
    <cfRule type="containsBlanks" dxfId="902" priority="1095">
      <formula>LEN(TRIM(L195))=0</formula>
    </cfRule>
  </conditionalFormatting>
  <conditionalFormatting sqref="N195">
    <cfRule type="containsBlanks" dxfId="901" priority="1094">
      <formula>LEN(TRIM(N195))=0</formula>
    </cfRule>
  </conditionalFormatting>
  <conditionalFormatting sqref="K207:K208 K199:K203">
    <cfRule type="containsBlanks" dxfId="900" priority="1091">
      <formula>LEN(TRIM(K199))=0</formula>
    </cfRule>
  </conditionalFormatting>
  <conditionalFormatting sqref="M199:M201 M207:M208 M203">
    <cfRule type="containsBlanks" dxfId="899" priority="1090">
      <formula>LEN(TRIM(M199))=0</formula>
    </cfRule>
  </conditionalFormatting>
  <conditionalFormatting sqref="O199:O201 O207:O208 O203">
    <cfRule type="containsBlanks" dxfId="898" priority="1089">
      <formula>LEN(TRIM(O199))=0</formula>
    </cfRule>
  </conditionalFormatting>
  <conditionalFormatting sqref="K215">
    <cfRule type="containsBlanks" dxfId="897" priority="1087">
      <formula>LEN(TRIM(K215))=0</formula>
    </cfRule>
  </conditionalFormatting>
  <conditionalFormatting sqref="M215">
    <cfRule type="containsBlanks" dxfId="896" priority="1086">
      <formula>LEN(TRIM(M215))=0</formula>
    </cfRule>
  </conditionalFormatting>
  <conditionalFormatting sqref="O215">
    <cfRule type="containsBlanks" dxfId="895" priority="1085">
      <formula>LEN(TRIM(O215))=0</formula>
    </cfRule>
  </conditionalFormatting>
  <conditionalFormatting sqref="K210">
    <cfRule type="containsBlanks" dxfId="894" priority="1084">
      <formula>LEN(TRIM(K210))=0</formula>
    </cfRule>
  </conditionalFormatting>
  <conditionalFormatting sqref="M210">
    <cfRule type="containsBlanks" dxfId="893" priority="1083">
      <formula>LEN(TRIM(M210))=0</formula>
    </cfRule>
  </conditionalFormatting>
  <conditionalFormatting sqref="O210">
    <cfRule type="containsBlanks" dxfId="892" priority="1082">
      <formula>LEN(TRIM(O210))=0</formula>
    </cfRule>
  </conditionalFormatting>
  <conditionalFormatting sqref="K218:K225">
    <cfRule type="containsBlanks" dxfId="891" priority="1080">
      <formula>LEN(TRIM(K218))=0</formula>
    </cfRule>
  </conditionalFormatting>
  <conditionalFormatting sqref="M218:M225">
    <cfRule type="containsBlanks" dxfId="890" priority="1079">
      <formula>LEN(TRIM(M218))=0</formula>
    </cfRule>
  </conditionalFormatting>
  <conditionalFormatting sqref="O218:O225">
    <cfRule type="containsBlanks" dxfId="889" priority="1078">
      <formula>LEN(TRIM(O218))=0</formula>
    </cfRule>
  </conditionalFormatting>
  <conditionalFormatting sqref="K229">
    <cfRule type="containsBlanks" dxfId="888" priority="1075">
      <formula>LEN(TRIM(K229))=0</formula>
    </cfRule>
  </conditionalFormatting>
  <conditionalFormatting sqref="M229">
    <cfRule type="containsBlanks" dxfId="887" priority="1074">
      <formula>LEN(TRIM(M229))=0</formula>
    </cfRule>
  </conditionalFormatting>
  <conditionalFormatting sqref="O229">
    <cfRule type="containsBlanks" dxfId="886" priority="1073">
      <formula>LEN(TRIM(O229))=0</formula>
    </cfRule>
  </conditionalFormatting>
  <conditionalFormatting sqref="K231:K234">
    <cfRule type="containsBlanks" dxfId="885" priority="1070">
      <formula>LEN(TRIM(K231))=0</formula>
    </cfRule>
  </conditionalFormatting>
  <conditionalFormatting sqref="M231:M234">
    <cfRule type="containsBlanks" dxfId="884" priority="1069">
      <formula>LEN(TRIM(M231))=0</formula>
    </cfRule>
  </conditionalFormatting>
  <conditionalFormatting sqref="O231:O234">
    <cfRule type="containsBlanks" dxfId="883" priority="1068">
      <formula>LEN(TRIM(O231))=0</formula>
    </cfRule>
  </conditionalFormatting>
  <conditionalFormatting sqref="K236:K240">
    <cfRule type="containsBlanks" dxfId="882" priority="1067">
      <formula>LEN(TRIM(K236))=0</formula>
    </cfRule>
  </conditionalFormatting>
  <conditionalFormatting sqref="M236:M240">
    <cfRule type="containsBlanks" dxfId="881" priority="1066">
      <formula>LEN(TRIM(M236))=0</formula>
    </cfRule>
  </conditionalFormatting>
  <conditionalFormatting sqref="O236:O240">
    <cfRule type="containsBlanks" dxfId="880" priority="1065">
      <formula>LEN(TRIM(O236))=0</formula>
    </cfRule>
  </conditionalFormatting>
  <conditionalFormatting sqref="K243:K247">
    <cfRule type="containsBlanks" dxfId="879" priority="1063">
      <formula>LEN(TRIM(K243))=0</formula>
    </cfRule>
  </conditionalFormatting>
  <conditionalFormatting sqref="M243:M247">
    <cfRule type="containsBlanks" dxfId="878" priority="1062">
      <formula>LEN(TRIM(M243))=0</formula>
    </cfRule>
  </conditionalFormatting>
  <conditionalFormatting sqref="O243:O247">
    <cfRule type="containsBlanks" dxfId="877" priority="1061">
      <formula>LEN(TRIM(O243))=0</formula>
    </cfRule>
  </conditionalFormatting>
  <conditionalFormatting sqref="K257:K258">
    <cfRule type="containsBlanks" dxfId="876" priority="1058">
      <formula>LEN(TRIM(K257))=0</formula>
    </cfRule>
  </conditionalFormatting>
  <conditionalFormatting sqref="M257:M258">
    <cfRule type="containsBlanks" dxfId="875" priority="1057">
      <formula>LEN(TRIM(M257))=0</formula>
    </cfRule>
  </conditionalFormatting>
  <conditionalFormatting sqref="O257:O258">
    <cfRule type="containsBlanks" dxfId="874" priority="1056">
      <formula>LEN(TRIM(O257))=0</formula>
    </cfRule>
  </conditionalFormatting>
  <conditionalFormatting sqref="K277:K278">
    <cfRule type="containsBlanks" dxfId="873" priority="1053">
      <formula>LEN(TRIM(K277))=0</formula>
    </cfRule>
  </conditionalFormatting>
  <conditionalFormatting sqref="M277:M278">
    <cfRule type="containsBlanks" dxfId="872" priority="1052">
      <formula>LEN(TRIM(M277))=0</formula>
    </cfRule>
  </conditionalFormatting>
  <conditionalFormatting sqref="O277:O278">
    <cfRule type="containsBlanks" dxfId="871" priority="1051">
      <formula>LEN(TRIM(O277))=0</formula>
    </cfRule>
  </conditionalFormatting>
  <conditionalFormatting sqref="K293:K304">
    <cfRule type="containsBlanks" dxfId="870" priority="1048">
      <formula>LEN(TRIM(K293))=0</formula>
    </cfRule>
  </conditionalFormatting>
  <conditionalFormatting sqref="M293:M304">
    <cfRule type="containsBlanks" dxfId="869" priority="1047">
      <formula>LEN(TRIM(M293))=0</formula>
    </cfRule>
  </conditionalFormatting>
  <conditionalFormatting sqref="O293:O304">
    <cfRule type="containsBlanks" dxfId="868" priority="1046">
      <formula>LEN(TRIM(O293))=0</formula>
    </cfRule>
  </conditionalFormatting>
  <conditionalFormatting sqref="K309:K311">
    <cfRule type="containsBlanks" dxfId="867" priority="1045">
      <formula>LEN(TRIM(K309))=0</formula>
    </cfRule>
  </conditionalFormatting>
  <conditionalFormatting sqref="M309:M311">
    <cfRule type="containsBlanks" dxfId="866" priority="1044">
      <formula>LEN(TRIM(M309))=0</formula>
    </cfRule>
  </conditionalFormatting>
  <conditionalFormatting sqref="O309:O311">
    <cfRule type="containsBlanks" dxfId="865" priority="1043">
      <formula>LEN(TRIM(O309))=0</formula>
    </cfRule>
  </conditionalFormatting>
  <conditionalFormatting sqref="N32 A18:C171 A173:D324 G18:G171 E327:O358 A326:C374 A380:O463 G173:G219 E360:G360 J18:O26 J43:O52 J28:O31 J33:O41 J32:L32 J360:O360 E362:O374 P459:Q459 P452:Q452 P363:Q363 P358:Q358 P346:Q346 P342:Q342 P339:Q339 P335:Q335 P332:Q332 P259:Q259 P226:Q226 P165:Q165 P77:Q77 N27 H27:L27 N42 H42:L42 N53:N56 N58:N63 N71:N72 N74:N76 N99:N102 N106:N107 N110:N112 N139 N167:N170 H57:O57 H53:L56 H64:O64 H58:L63 H66:O70 H65:J65 H73:O73 H71:L72 H74:L76 H103:O105 H99:L102 H108:O109 H106:L107 H113:O138 H110:L112 H139:L139 H167:L170 L182 J182 N182 J190 L190 N190 J194 J197:J198 L197:L198 N197:N198 J204:J206 L204:L206 N204:N206 L194:L195 N194:N195 N202 H173:O181 H183:O189 H182 H191:O193 H190 H196:O196 H194 H197:H198 H204:H206 H195:L195 H203:O203 H202:L202 H199:O201 G221 G224:G324 A375:Q379 E326:Q326 H140:O166 H77:O98 A1:Q17 H207:O324 H171:O171 A172:Q172 A325:Q325">
    <cfRule type="containsErrors" dxfId="864" priority="1042">
      <formula>ISERROR(A1)</formula>
    </cfRule>
  </conditionalFormatting>
  <conditionalFormatting sqref="P18:Q18">
    <cfRule type="containsBlanks" dxfId="863" priority="1041">
      <formula>LEN(TRIM(P18))=0</formula>
    </cfRule>
  </conditionalFormatting>
  <conditionalFormatting sqref="P18:Q18">
    <cfRule type="containsErrors" dxfId="862" priority="1040">
      <formula>ISERROR(P18)</formula>
    </cfRule>
  </conditionalFormatting>
  <conditionalFormatting sqref="P19:Q76 P166:Q171 P78:Q164">
    <cfRule type="containsBlanks" dxfId="861" priority="1039">
      <formula>LEN(TRIM(P19))=0</formula>
    </cfRule>
  </conditionalFormatting>
  <conditionalFormatting sqref="P19:Q76 P166:Q171 P78:Q164">
    <cfRule type="containsErrors" dxfId="860" priority="1038">
      <formula>ISERROR(P19)</formula>
    </cfRule>
  </conditionalFormatting>
  <conditionalFormatting sqref="K42">
    <cfRule type="containsBlanks" dxfId="859" priority="1022">
      <formula>LEN(TRIM(K42))=0</formula>
    </cfRule>
  </conditionalFormatting>
  <conditionalFormatting sqref="K53:K55">
    <cfRule type="containsBlanks" dxfId="858" priority="1021">
      <formula>LEN(TRIM(K53))=0</formula>
    </cfRule>
  </conditionalFormatting>
  <conditionalFormatting sqref="K58:K63">
    <cfRule type="containsBlanks" dxfId="857" priority="1020">
      <formula>LEN(TRIM(K58))=0</formula>
    </cfRule>
  </conditionalFormatting>
  <conditionalFormatting sqref="K66:K69">
    <cfRule type="containsBlanks" dxfId="856" priority="1019">
      <formula>LEN(TRIM(K66))=0</formula>
    </cfRule>
  </conditionalFormatting>
  <conditionalFormatting sqref="K71:K72">
    <cfRule type="containsBlanks" dxfId="855" priority="1018">
      <formula>LEN(TRIM(K71))=0</formula>
    </cfRule>
  </conditionalFormatting>
  <conditionalFormatting sqref="K74:K76">
    <cfRule type="containsBlanks" dxfId="854" priority="1017">
      <formula>LEN(TRIM(K74))=0</formula>
    </cfRule>
  </conditionalFormatting>
  <conditionalFormatting sqref="M42">
    <cfRule type="containsBlanks" dxfId="853" priority="1016">
      <formula>LEN(TRIM(M42))=0</formula>
    </cfRule>
  </conditionalFormatting>
  <conditionalFormatting sqref="M42">
    <cfRule type="containsBlanks" dxfId="852" priority="1015">
      <formula>LEN(TRIM(M42))=0</formula>
    </cfRule>
  </conditionalFormatting>
  <conditionalFormatting sqref="M42">
    <cfRule type="containsErrors" dxfId="851" priority="1014">
      <formula>ISERROR(M42)</formula>
    </cfRule>
  </conditionalFormatting>
  <conditionalFormatting sqref="O42">
    <cfRule type="containsBlanks" dxfId="850" priority="1013">
      <formula>LEN(TRIM(O42))=0</formula>
    </cfRule>
  </conditionalFormatting>
  <conditionalFormatting sqref="O42">
    <cfRule type="containsBlanks" dxfId="849" priority="1012">
      <formula>LEN(TRIM(O42))=0</formula>
    </cfRule>
  </conditionalFormatting>
  <conditionalFormatting sqref="O42">
    <cfRule type="containsErrors" dxfId="848" priority="1011">
      <formula>ISERROR(O42)</formula>
    </cfRule>
  </conditionalFormatting>
  <conditionalFormatting sqref="M53:M56">
    <cfRule type="containsBlanks" dxfId="847" priority="1007">
      <formula>LEN(TRIM(M53))=0</formula>
    </cfRule>
  </conditionalFormatting>
  <conditionalFormatting sqref="M53:M56">
    <cfRule type="containsBlanks" dxfId="846" priority="1006">
      <formula>LEN(TRIM(M53))=0</formula>
    </cfRule>
  </conditionalFormatting>
  <conditionalFormatting sqref="M53:M56">
    <cfRule type="containsErrors" dxfId="845" priority="1005">
      <formula>ISERROR(M53)</formula>
    </cfRule>
  </conditionalFormatting>
  <conditionalFormatting sqref="O53:O56">
    <cfRule type="containsBlanks" dxfId="844" priority="1004">
      <formula>LEN(TRIM(O53))=0</formula>
    </cfRule>
  </conditionalFormatting>
  <conditionalFormatting sqref="O53:O56">
    <cfRule type="containsBlanks" dxfId="843" priority="1003">
      <formula>LEN(TRIM(O53))=0</formula>
    </cfRule>
  </conditionalFormatting>
  <conditionalFormatting sqref="O53:O56">
    <cfRule type="containsErrors" dxfId="842" priority="1002">
      <formula>ISERROR(O53)</formula>
    </cfRule>
  </conditionalFormatting>
  <conditionalFormatting sqref="K32">
    <cfRule type="containsBlanks" dxfId="841" priority="998">
      <formula>LEN(TRIM(K32))=0</formula>
    </cfRule>
  </conditionalFormatting>
  <conditionalFormatting sqref="M32">
    <cfRule type="containsBlanks" dxfId="840" priority="997">
      <formula>LEN(TRIM(M32))=0</formula>
    </cfRule>
  </conditionalFormatting>
  <conditionalFormatting sqref="M32">
    <cfRule type="containsBlanks" dxfId="839" priority="996">
      <formula>LEN(TRIM(M32))=0</formula>
    </cfRule>
  </conditionalFormatting>
  <conditionalFormatting sqref="M32">
    <cfRule type="containsErrors" dxfId="838" priority="995">
      <formula>ISERROR(M32)</formula>
    </cfRule>
  </conditionalFormatting>
  <conditionalFormatting sqref="O32">
    <cfRule type="containsBlanks" dxfId="837" priority="994">
      <formula>LEN(TRIM(O32))=0</formula>
    </cfRule>
  </conditionalFormatting>
  <conditionalFormatting sqref="O32">
    <cfRule type="containsBlanks" dxfId="836" priority="993">
      <formula>LEN(TRIM(O32))=0</formula>
    </cfRule>
  </conditionalFormatting>
  <conditionalFormatting sqref="O32">
    <cfRule type="containsErrors" dxfId="835" priority="992">
      <formula>ISERROR(O32)</formula>
    </cfRule>
  </conditionalFormatting>
  <conditionalFormatting sqref="M58 M60:M63">
    <cfRule type="containsBlanks" dxfId="834" priority="988">
      <formula>LEN(TRIM(M58))=0</formula>
    </cfRule>
  </conditionalFormatting>
  <conditionalFormatting sqref="M58 M60:M63">
    <cfRule type="containsBlanks" dxfId="833" priority="987">
      <formula>LEN(TRIM(M58))=0</formula>
    </cfRule>
  </conditionalFormatting>
  <conditionalFormatting sqref="M58 M60:M63">
    <cfRule type="containsErrors" dxfId="832" priority="986">
      <formula>ISERROR(M58)</formula>
    </cfRule>
  </conditionalFormatting>
  <conditionalFormatting sqref="O58 O60:O63">
    <cfRule type="containsBlanks" dxfId="831" priority="985">
      <formula>LEN(TRIM(O58))=0</formula>
    </cfRule>
  </conditionalFormatting>
  <conditionalFormatting sqref="O58 O60:O63">
    <cfRule type="containsBlanks" dxfId="830" priority="984">
      <formula>LEN(TRIM(O58))=0</formula>
    </cfRule>
  </conditionalFormatting>
  <conditionalFormatting sqref="O58 O60:O63">
    <cfRule type="containsErrors" dxfId="829" priority="983">
      <formula>ISERROR(O58)</formula>
    </cfRule>
  </conditionalFormatting>
  <conditionalFormatting sqref="M71:M72">
    <cfRule type="containsBlanks" dxfId="828" priority="970">
      <formula>LEN(TRIM(M71))=0</formula>
    </cfRule>
  </conditionalFormatting>
  <conditionalFormatting sqref="M71:M72">
    <cfRule type="containsBlanks" dxfId="827" priority="969">
      <formula>LEN(TRIM(M71))=0</formula>
    </cfRule>
  </conditionalFormatting>
  <conditionalFormatting sqref="M71:M72">
    <cfRule type="containsErrors" dxfId="826" priority="968">
      <formula>ISERROR(M71)</formula>
    </cfRule>
  </conditionalFormatting>
  <conditionalFormatting sqref="O71:O72">
    <cfRule type="containsBlanks" dxfId="825" priority="967">
      <formula>LEN(TRIM(O71))=0</formula>
    </cfRule>
  </conditionalFormatting>
  <conditionalFormatting sqref="O71:O72">
    <cfRule type="containsBlanks" dxfId="824" priority="966">
      <formula>LEN(TRIM(O71))=0</formula>
    </cfRule>
  </conditionalFormatting>
  <conditionalFormatting sqref="O71:O72">
    <cfRule type="containsErrors" dxfId="823" priority="965">
      <formula>ISERROR(O71)</formula>
    </cfRule>
  </conditionalFormatting>
  <conditionalFormatting sqref="M74:M76">
    <cfRule type="containsBlanks" dxfId="822" priority="961">
      <formula>LEN(TRIM(M74))=0</formula>
    </cfRule>
  </conditionalFormatting>
  <conditionalFormatting sqref="M74:M76">
    <cfRule type="containsBlanks" dxfId="821" priority="960">
      <formula>LEN(TRIM(M74))=0</formula>
    </cfRule>
  </conditionalFormatting>
  <conditionalFormatting sqref="M74:M76">
    <cfRule type="containsErrors" dxfId="820" priority="959">
      <formula>ISERROR(M74)</formula>
    </cfRule>
  </conditionalFormatting>
  <conditionalFormatting sqref="O74:O76">
    <cfRule type="containsBlanks" dxfId="819" priority="958">
      <formula>LEN(TRIM(O74))=0</formula>
    </cfRule>
  </conditionalFormatting>
  <conditionalFormatting sqref="O74:O76">
    <cfRule type="containsBlanks" dxfId="818" priority="957">
      <formula>LEN(TRIM(O74))=0</formula>
    </cfRule>
  </conditionalFormatting>
  <conditionalFormatting sqref="O74:O76">
    <cfRule type="containsErrors" dxfId="817" priority="956">
      <formula>ISERROR(O74)</formula>
    </cfRule>
  </conditionalFormatting>
  <conditionalFormatting sqref="K99:K102">
    <cfRule type="containsBlanks" dxfId="816" priority="952">
      <formula>LEN(TRIM(K99))=0</formula>
    </cfRule>
  </conditionalFormatting>
  <conditionalFormatting sqref="K99:K102">
    <cfRule type="containsBlanks" dxfId="815" priority="951">
      <formula>LEN(TRIM(K99))=0</formula>
    </cfRule>
  </conditionalFormatting>
  <conditionalFormatting sqref="K106:K107">
    <cfRule type="containsBlanks" dxfId="814" priority="950">
      <formula>LEN(TRIM(K106))=0</formula>
    </cfRule>
  </conditionalFormatting>
  <conditionalFormatting sqref="K106:K107">
    <cfRule type="containsBlanks" dxfId="813" priority="949">
      <formula>LEN(TRIM(K106))=0</formula>
    </cfRule>
  </conditionalFormatting>
  <conditionalFormatting sqref="K110:K112">
    <cfRule type="containsBlanks" dxfId="812" priority="948">
      <formula>LEN(TRIM(K110))=0</formula>
    </cfRule>
  </conditionalFormatting>
  <conditionalFormatting sqref="K110:K112">
    <cfRule type="containsBlanks" dxfId="811" priority="947">
      <formula>LEN(TRIM(K110))=0</formula>
    </cfRule>
  </conditionalFormatting>
  <conditionalFormatting sqref="K139">
    <cfRule type="containsBlanks" dxfId="810" priority="946">
      <formula>LEN(TRIM(K139))=0</formula>
    </cfRule>
  </conditionalFormatting>
  <conditionalFormatting sqref="K139">
    <cfRule type="containsBlanks" dxfId="809" priority="945">
      <formula>LEN(TRIM(K139))=0</formula>
    </cfRule>
  </conditionalFormatting>
  <conditionalFormatting sqref="K167:K170">
    <cfRule type="containsBlanks" dxfId="808" priority="944">
      <formula>LEN(TRIM(K167))=0</formula>
    </cfRule>
  </conditionalFormatting>
  <conditionalFormatting sqref="K167:K170">
    <cfRule type="containsBlanks" dxfId="807" priority="943">
      <formula>LEN(TRIM(K167))=0</formula>
    </cfRule>
  </conditionalFormatting>
  <conditionalFormatting sqref="K167:K170">
    <cfRule type="containsBlanks" dxfId="806" priority="942">
      <formula>LEN(TRIM(K167))=0</formula>
    </cfRule>
  </conditionalFormatting>
  <conditionalFormatting sqref="M99:M102">
    <cfRule type="containsBlanks" dxfId="805" priority="941">
      <formula>LEN(TRIM(M99))=0</formula>
    </cfRule>
  </conditionalFormatting>
  <conditionalFormatting sqref="M99:M102">
    <cfRule type="containsBlanks" dxfId="804" priority="940">
      <formula>LEN(TRIM(M99))=0</formula>
    </cfRule>
  </conditionalFormatting>
  <conditionalFormatting sqref="M99:M102">
    <cfRule type="containsErrors" dxfId="803" priority="939">
      <formula>ISERROR(M99)</formula>
    </cfRule>
  </conditionalFormatting>
  <conditionalFormatting sqref="O99:O102">
    <cfRule type="containsBlanks" dxfId="802" priority="938">
      <formula>LEN(TRIM(O99))=0</formula>
    </cfRule>
  </conditionalFormatting>
  <conditionalFormatting sqref="O99:O102">
    <cfRule type="containsBlanks" dxfId="801" priority="937">
      <formula>LEN(TRIM(O99))=0</formula>
    </cfRule>
  </conditionalFormatting>
  <conditionalFormatting sqref="O99:O102">
    <cfRule type="containsErrors" dxfId="800" priority="936">
      <formula>ISERROR(O99)</formula>
    </cfRule>
  </conditionalFormatting>
  <conditionalFormatting sqref="M106:M107">
    <cfRule type="containsBlanks" dxfId="799" priority="932">
      <formula>LEN(TRIM(M106))=0</formula>
    </cfRule>
  </conditionalFormatting>
  <conditionalFormatting sqref="M106:M107">
    <cfRule type="containsBlanks" dxfId="798" priority="931">
      <formula>LEN(TRIM(M106))=0</formula>
    </cfRule>
  </conditionalFormatting>
  <conditionalFormatting sqref="M106:M107">
    <cfRule type="containsErrors" dxfId="797" priority="930">
      <formula>ISERROR(M106)</formula>
    </cfRule>
  </conditionalFormatting>
  <conditionalFormatting sqref="O106:O107">
    <cfRule type="containsBlanks" dxfId="796" priority="929">
      <formula>LEN(TRIM(O106))=0</formula>
    </cfRule>
  </conditionalFormatting>
  <conditionalFormatting sqref="O106:O107">
    <cfRule type="containsBlanks" dxfId="795" priority="928">
      <formula>LEN(TRIM(O106))=0</formula>
    </cfRule>
  </conditionalFormatting>
  <conditionalFormatting sqref="O106:O107">
    <cfRule type="containsErrors" dxfId="794" priority="927">
      <formula>ISERROR(O106)</formula>
    </cfRule>
  </conditionalFormatting>
  <conditionalFormatting sqref="M110:M112">
    <cfRule type="containsBlanks" dxfId="793" priority="923">
      <formula>LEN(TRIM(M110))=0</formula>
    </cfRule>
  </conditionalFormatting>
  <conditionalFormatting sqref="M110:M112">
    <cfRule type="containsBlanks" dxfId="792" priority="922">
      <formula>LEN(TRIM(M110))=0</formula>
    </cfRule>
  </conditionalFormatting>
  <conditionalFormatting sqref="M110:M112">
    <cfRule type="containsErrors" dxfId="791" priority="921">
      <formula>ISERROR(M110)</formula>
    </cfRule>
  </conditionalFormatting>
  <conditionalFormatting sqref="O111:O112">
    <cfRule type="containsBlanks" dxfId="790" priority="920">
      <formula>LEN(TRIM(O111))=0</formula>
    </cfRule>
  </conditionalFormatting>
  <conditionalFormatting sqref="O111:O112">
    <cfRule type="containsBlanks" dxfId="789" priority="919">
      <formula>LEN(TRIM(O111))=0</formula>
    </cfRule>
  </conditionalFormatting>
  <conditionalFormatting sqref="O111:O112">
    <cfRule type="containsErrors" dxfId="788" priority="918">
      <formula>ISERROR(O111)</formula>
    </cfRule>
  </conditionalFormatting>
  <conditionalFormatting sqref="M139">
    <cfRule type="containsBlanks" dxfId="787" priority="914">
      <formula>LEN(TRIM(M139))=0</formula>
    </cfRule>
  </conditionalFormatting>
  <conditionalFormatting sqref="M139">
    <cfRule type="containsBlanks" dxfId="786" priority="913">
      <formula>LEN(TRIM(M139))=0</formula>
    </cfRule>
  </conditionalFormatting>
  <conditionalFormatting sqref="M139">
    <cfRule type="containsErrors" dxfId="785" priority="912">
      <formula>ISERROR(M139)</formula>
    </cfRule>
  </conditionalFormatting>
  <conditionalFormatting sqref="O139">
    <cfRule type="containsBlanks" dxfId="784" priority="911">
      <formula>LEN(TRIM(O139))=0</formula>
    </cfRule>
  </conditionalFormatting>
  <conditionalFormatting sqref="O139">
    <cfRule type="containsBlanks" dxfId="783" priority="910">
      <formula>LEN(TRIM(O139))=0</formula>
    </cfRule>
  </conditionalFormatting>
  <conditionalFormatting sqref="O139">
    <cfRule type="containsErrors" dxfId="782" priority="909">
      <formula>ISERROR(O139)</formula>
    </cfRule>
  </conditionalFormatting>
  <conditionalFormatting sqref="M167:M168">
    <cfRule type="containsBlanks" dxfId="781" priority="896">
      <formula>LEN(TRIM(M167))=0</formula>
    </cfRule>
  </conditionalFormatting>
  <conditionalFormatting sqref="M167:M168">
    <cfRule type="containsErrors" dxfId="780" priority="895">
      <formula>ISERROR(M167)</formula>
    </cfRule>
  </conditionalFormatting>
  <conditionalFormatting sqref="M167:M168">
    <cfRule type="containsBlanks" dxfId="779" priority="894">
      <formula>LEN(TRIM(M167))=0</formula>
    </cfRule>
  </conditionalFormatting>
  <conditionalFormatting sqref="M167:M168">
    <cfRule type="containsBlanks" dxfId="778" priority="893">
      <formula>LEN(TRIM(M167))=0</formula>
    </cfRule>
  </conditionalFormatting>
  <conditionalFormatting sqref="M167:M168">
    <cfRule type="containsBlanks" dxfId="777" priority="892">
      <formula>LEN(TRIM(M167))=0</formula>
    </cfRule>
  </conditionalFormatting>
  <conditionalFormatting sqref="O167:O168">
    <cfRule type="containsBlanks" dxfId="776" priority="891">
      <formula>LEN(TRIM(O167))=0</formula>
    </cfRule>
  </conditionalFormatting>
  <conditionalFormatting sqref="O167:O168">
    <cfRule type="containsErrors" dxfId="775" priority="890">
      <formula>ISERROR(O167)</formula>
    </cfRule>
  </conditionalFormatting>
  <conditionalFormatting sqref="O167:O168">
    <cfRule type="containsBlanks" dxfId="774" priority="889">
      <formula>LEN(TRIM(O167))=0</formula>
    </cfRule>
  </conditionalFormatting>
  <conditionalFormatting sqref="O167:O168">
    <cfRule type="containsBlanks" dxfId="773" priority="888">
      <formula>LEN(TRIM(O167))=0</formula>
    </cfRule>
  </conditionalFormatting>
  <conditionalFormatting sqref="O167:O168">
    <cfRule type="containsBlanks" dxfId="772" priority="887">
      <formula>LEN(TRIM(O167))=0</formula>
    </cfRule>
  </conditionalFormatting>
  <conditionalFormatting sqref="K182">
    <cfRule type="containsBlanks" dxfId="771" priority="879">
      <formula>LEN(TRIM(K182))=0</formula>
    </cfRule>
  </conditionalFormatting>
  <conditionalFormatting sqref="K182">
    <cfRule type="containsErrors" dxfId="770" priority="878">
      <formula>ISERROR(K182)</formula>
    </cfRule>
  </conditionalFormatting>
  <conditionalFormatting sqref="K190">
    <cfRule type="containsBlanks" dxfId="769" priority="871">
      <formula>LEN(TRIM(K190))=0</formula>
    </cfRule>
  </conditionalFormatting>
  <conditionalFormatting sqref="K190">
    <cfRule type="containsErrors" dxfId="768" priority="870">
      <formula>ISERROR(K190)</formula>
    </cfRule>
  </conditionalFormatting>
  <conditionalFormatting sqref="K197:K198">
    <cfRule type="containsBlanks" dxfId="767" priority="861">
      <formula>LEN(TRIM(K197))=0</formula>
    </cfRule>
  </conditionalFormatting>
  <conditionalFormatting sqref="K197:K198">
    <cfRule type="containsErrors" dxfId="766" priority="860">
      <formula>ISERROR(K197)</formula>
    </cfRule>
  </conditionalFormatting>
  <conditionalFormatting sqref="K204:K206">
    <cfRule type="containsBlanks" dxfId="765" priority="853">
      <formula>LEN(TRIM(K204))=0</formula>
    </cfRule>
  </conditionalFormatting>
  <conditionalFormatting sqref="K204:K206">
    <cfRule type="containsErrors" dxfId="764" priority="852">
      <formula>ISERROR(K204)</formula>
    </cfRule>
  </conditionalFormatting>
  <conditionalFormatting sqref="K194">
    <cfRule type="containsBlanks" dxfId="763" priority="833">
      <formula>LEN(TRIM(K194))=0</formula>
    </cfRule>
  </conditionalFormatting>
  <conditionalFormatting sqref="K194">
    <cfRule type="containsErrors" dxfId="762" priority="832">
      <formula>ISERROR(K194)</formula>
    </cfRule>
  </conditionalFormatting>
  <conditionalFormatting sqref="M195">
    <cfRule type="containsBlanks" dxfId="761" priority="831">
      <formula>LEN(TRIM(M195))=0</formula>
    </cfRule>
  </conditionalFormatting>
  <conditionalFormatting sqref="M195">
    <cfRule type="containsErrors" dxfId="760" priority="830">
      <formula>ISERROR(M195)</formula>
    </cfRule>
  </conditionalFormatting>
  <conditionalFormatting sqref="M194">
    <cfRule type="containsBlanks" dxfId="759" priority="829">
      <formula>LEN(TRIM(M194))=0</formula>
    </cfRule>
  </conditionalFormatting>
  <conditionalFormatting sqref="M194">
    <cfRule type="containsErrors" dxfId="758" priority="828">
      <formula>ISERROR(M194)</formula>
    </cfRule>
  </conditionalFormatting>
  <conditionalFormatting sqref="O195">
    <cfRule type="containsBlanks" dxfId="757" priority="827">
      <formula>LEN(TRIM(O195))=0</formula>
    </cfRule>
  </conditionalFormatting>
  <conditionalFormatting sqref="O195">
    <cfRule type="containsErrors" dxfId="756" priority="826">
      <formula>ISERROR(O195)</formula>
    </cfRule>
  </conditionalFormatting>
  <conditionalFormatting sqref="O194">
    <cfRule type="containsBlanks" dxfId="755" priority="825">
      <formula>LEN(TRIM(O194))=0</formula>
    </cfRule>
  </conditionalFormatting>
  <conditionalFormatting sqref="O194">
    <cfRule type="containsErrors" dxfId="754" priority="824">
      <formula>ISERROR(O194)</formula>
    </cfRule>
  </conditionalFormatting>
  <conditionalFormatting sqref="M257">
    <cfRule type="containsBlanks" dxfId="753" priority="815">
      <formula>LEN(TRIM(M257))=0</formula>
    </cfRule>
  </conditionalFormatting>
  <conditionalFormatting sqref="O257">
    <cfRule type="containsBlanks" dxfId="752" priority="814">
      <formula>LEN(TRIM(O257))=0</formula>
    </cfRule>
  </conditionalFormatting>
  <conditionalFormatting sqref="M182">
    <cfRule type="containsBlanks" dxfId="751" priority="812">
      <formula>LEN(TRIM(M182))=0</formula>
    </cfRule>
  </conditionalFormatting>
  <conditionalFormatting sqref="M182">
    <cfRule type="containsErrors" dxfId="750" priority="811">
      <formula>ISERROR(M182)</formula>
    </cfRule>
  </conditionalFormatting>
  <conditionalFormatting sqref="O182">
    <cfRule type="containsBlanks" dxfId="749" priority="810">
      <formula>LEN(TRIM(O182))=0</formula>
    </cfRule>
  </conditionalFormatting>
  <conditionalFormatting sqref="O182">
    <cfRule type="containsErrors" dxfId="748" priority="809">
      <formula>ISERROR(O182)</formula>
    </cfRule>
  </conditionalFormatting>
  <conditionalFormatting sqref="M190">
    <cfRule type="containsBlanks" dxfId="747" priority="806">
      <formula>LEN(TRIM(M190))=0</formula>
    </cfRule>
  </conditionalFormatting>
  <conditionalFormatting sqref="M190">
    <cfRule type="containsErrors" dxfId="746" priority="805">
      <formula>ISERROR(M190)</formula>
    </cfRule>
  </conditionalFormatting>
  <conditionalFormatting sqref="O190">
    <cfRule type="containsBlanks" dxfId="745" priority="804">
      <formula>LEN(TRIM(O190))=0</formula>
    </cfRule>
  </conditionalFormatting>
  <conditionalFormatting sqref="O190">
    <cfRule type="containsErrors" dxfId="744" priority="803">
      <formula>ISERROR(O190)</formula>
    </cfRule>
  </conditionalFormatting>
  <conditionalFormatting sqref="M197:M198">
    <cfRule type="containsBlanks" dxfId="743" priority="798">
      <formula>LEN(TRIM(M197))=0</formula>
    </cfRule>
  </conditionalFormatting>
  <conditionalFormatting sqref="M197:M198">
    <cfRule type="containsErrors" dxfId="742" priority="797">
      <formula>ISERROR(M197)</formula>
    </cfRule>
  </conditionalFormatting>
  <conditionalFormatting sqref="O197:O198">
    <cfRule type="containsBlanks" dxfId="741" priority="796">
      <formula>LEN(TRIM(O197))=0</formula>
    </cfRule>
  </conditionalFormatting>
  <conditionalFormatting sqref="O197:O198">
    <cfRule type="containsErrors" dxfId="740" priority="795">
      <formula>ISERROR(O197)</formula>
    </cfRule>
  </conditionalFormatting>
  <conditionalFormatting sqref="M203">
    <cfRule type="containsBlanks" dxfId="739" priority="792">
      <formula>LEN(TRIM(M203))=0</formula>
    </cfRule>
  </conditionalFormatting>
  <conditionalFormatting sqref="O203">
    <cfRule type="containsBlanks" dxfId="738" priority="791">
      <formula>LEN(TRIM(O203))=0</formula>
    </cfRule>
  </conditionalFormatting>
  <conditionalFormatting sqref="M204:M206">
    <cfRule type="containsBlanks" dxfId="737" priority="789">
      <formula>LEN(TRIM(M204))=0</formula>
    </cfRule>
  </conditionalFormatting>
  <conditionalFormatting sqref="M204:M206">
    <cfRule type="containsErrors" dxfId="736" priority="788">
      <formula>ISERROR(M204)</formula>
    </cfRule>
  </conditionalFormatting>
  <conditionalFormatting sqref="O204:O206">
    <cfRule type="containsBlanks" dxfId="735" priority="787">
      <formula>LEN(TRIM(O204))=0</formula>
    </cfRule>
  </conditionalFormatting>
  <conditionalFormatting sqref="O204:O206">
    <cfRule type="containsErrors" dxfId="734" priority="786">
      <formula>ISERROR(O204)</formula>
    </cfRule>
  </conditionalFormatting>
  <conditionalFormatting sqref="K202">
    <cfRule type="containsBlanks" dxfId="733" priority="783">
      <formula>LEN(TRIM(K202))=0</formula>
    </cfRule>
  </conditionalFormatting>
  <conditionalFormatting sqref="K202">
    <cfRule type="containsBlanks" dxfId="732" priority="782">
      <formula>LEN(TRIM(K202))=0</formula>
    </cfRule>
  </conditionalFormatting>
  <conditionalFormatting sqref="K202">
    <cfRule type="containsBlanks" dxfId="731" priority="781">
      <formula>LEN(TRIM(K202))=0</formula>
    </cfRule>
  </conditionalFormatting>
  <conditionalFormatting sqref="M202">
    <cfRule type="containsBlanks" dxfId="730" priority="780">
      <formula>LEN(TRIM(M202))=0</formula>
    </cfRule>
  </conditionalFormatting>
  <conditionalFormatting sqref="M202">
    <cfRule type="containsBlanks" dxfId="729" priority="779">
      <formula>LEN(TRIM(M202))=0</formula>
    </cfRule>
  </conditionalFormatting>
  <conditionalFormatting sqref="M202">
    <cfRule type="containsErrors" dxfId="728" priority="778">
      <formula>ISERROR(M202)</formula>
    </cfRule>
  </conditionalFormatting>
  <conditionalFormatting sqref="O202">
    <cfRule type="containsBlanks" dxfId="727" priority="777">
      <formula>LEN(TRIM(O202))=0</formula>
    </cfRule>
  </conditionalFormatting>
  <conditionalFormatting sqref="O202">
    <cfRule type="containsBlanks" dxfId="726" priority="776">
      <formula>LEN(TRIM(O202))=0</formula>
    </cfRule>
  </conditionalFormatting>
  <conditionalFormatting sqref="O202">
    <cfRule type="containsErrors" dxfId="725" priority="775">
      <formula>ISERROR(O202)</formula>
    </cfRule>
  </conditionalFormatting>
  <conditionalFormatting sqref="M200:M201">
    <cfRule type="containsBlanks" dxfId="724" priority="771">
      <formula>LEN(TRIM(M200))=0</formula>
    </cfRule>
  </conditionalFormatting>
  <conditionalFormatting sqref="O200:O201">
    <cfRule type="containsBlanks" dxfId="723" priority="770">
      <formula>LEN(TRIM(O200))=0</formula>
    </cfRule>
  </conditionalFormatting>
  <conditionalFormatting sqref="M258">
    <cfRule type="containsBlanks" dxfId="722" priority="768">
      <formula>LEN(TRIM(M258))=0</formula>
    </cfRule>
  </conditionalFormatting>
  <conditionalFormatting sqref="O258">
    <cfRule type="containsBlanks" dxfId="721" priority="767">
      <formula>LEN(TRIM(O258))=0</formula>
    </cfRule>
  </conditionalFormatting>
  <conditionalFormatting sqref="O229 M229 K229">
    <cfRule type="containsBlanks" dxfId="720" priority="765">
      <formula>LEN(TRIM(K229))=0</formula>
    </cfRule>
  </conditionalFormatting>
  <conditionalFormatting sqref="M169:M170">
    <cfRule type="containsBlanks" dxfId="719" priority="764">
      <formula>LEN(TRIM(M169))=0</formula>
    </cfRule>
  </conditionalFormatting>
  <conditionalFormatting sqref="M169:M170">
    <cfRule type="containsErrors" dxfId="718" priority="763">
      <formula>ISERROR(M169)</formula>
    </cfRule>
  </conditionalFormatting>
  <conditionalFormatting sqref="M169:M170">
    <cfRule type="containsBlanks" dxfId="717" priority="762">
      <formula>LEN(TRIM(M169))=0</formula>
    </cfRule>
  </conditionalFormatting>
  <conditionalFormatting sqref="M169:M170">
    <cfRule type="containsBlanks" dxfId="716" priority="761">
      <formula>LEN(TRIM(M169))=0</formula>
    </cfRule>
  </conditionalFormatting>
  <conditionalFormatting sqref="M169:M170">
    <cfRule type="containsBlanks" dxfId="715" priority="760">
      <formula>LEN(TRIM(M169))=0</formula>
    </cfRule>
  </conditionalFormatting>
  <conditionalFormatting sqref="O169:O170">
    <cfRule type="containsBlanks" dxfId="714" priority="759">
      <formula>LEN(TRIM(O169))=0</formula>
    </cfRule>
  </conditionalFormatting>
  <conditionalFormatting sqref="O169:O170">
    <cfRule type="containsErrors" dxfId="713" priority="758">
      <formula>ISERROR(O169)</formula>
    </cfRule>
  </conditionalFormatting>
  <conditionalFormatting sqref="O169:O170">
    <cfRule type="containsBlanks" dxfId="712" priority="757">
      <formula>LEN(TRIM(O169))=0</formula>
    </cfRule>
  </conditionalFormatting>
  <conditionalFormatting sqref="O169:O170">
    <cfRule type="containsBlanks" dxfId="711" priority="756">
      <formula>LEN(TRIM(O169))=0</formula>
    </cfRule>
  </conditionalFormatting>
  <conditionalFormatting sqref="O169:O170">
    <cfRule type="containsBlanks" dxfId="710" priority="755">
      <formula>LEN(TRIM(O169))=0</formula>
    </cfRule>
  </conditionalFormatting>
  <conditionalFormatting sqref="M27">
    <cfRule type="containsBlanks" dxfId="709" priority="726">
      <formula>LEN(TRIM(M27))=0</formula>
    </cfRule>
  </conditionalFormatting>
  <conditionalFormatting sqref="M27">
    <cfRule type="containsErrors" dxfId="708" priority="725">
      <formula>ISERROR(M27)</formula>
    </cfRule>
  </conditionalFormatting>
  <conditionalFormatting sqref="O27">
    <cfRule type="containsBlanks" dxfId="707" priority="724">
      <formula>LEN(TRIM(O27))=0</formula>
    </cfRule>
  </conditionalFormatting>
  <conditionalFormatting sqref="O27">
    <cfRule type="containsErrors" dxfId="706" priority="723">
      <formula>ISERROR(O27)</formula>
    </cfRule>
  </conditionalFormatting>
  <conditionalFormatting sqref="M225">
    <cfRule type="containsBlanks" dxfId="705" priority="720">
      <formula>LEN(TRIM(M225))=0</formula>
    </cfRule>
  </conditionalFormatting>
  <conditionalFormatting sqref="O225">
    <cfRule type="containsBlanks" dxfId="704" priority="719">
      <formula>LEN(TRIM(O225))=0</formula>
    </cfRule>
  </conditionalFormatting>
  <conditionalFormatting sqref="O225">
    <cfRule type="containsBlanks" dxfId="703" priority="718">
      <formula>LEN(TRIM(O225))=0</formula>
    </cfRule>
  </conditionalFormatting>
  <conditionalFormatting sqref="O225">
    <cfRule type="containsBlanks" dxfId="702" priority="714">
      <formula>LEN(TRIM(O225))=0</formula>
    </cfRule>
  </conditionalFormatting>
  <conditionalFormatting sqref="O225">
    <cfRule type="containsBlanks" dxfId="701" priority="713">
      <formula>LEN(TRIM(O225))=0</formula>
    </cfRule>
  </conditionalFormatting>
  <conditionalFormatting sqref="D108:D171 D18:D106">
    <cfRule type="containsBlanks" dxfId="700" priority="710">
      <formula>LEN(TRIM(D18))=0</formula>
    </cfRule>
  </conditionalFormatting>
  <conditionalFormatting sqref="D107">
    <cfRule type="containsBlanks" dxfId="699" priority="709">
      <formula>LEN(TRIM(D107))=0</formula>
    </cfRule>
  </conditionalFormatting>
  <conditionalFormatting sqref="D18:D171">
    <cfRule type="containsErrors" dxfId="698" priority="708">
      <formula>ISERROR(D18)</formula>
    </cfRule>
  </conditionalFormatting>
  <conditionalFormatting sqref="D326:D373 E359:G359 E361:G361 J361:O361 J359:O359">
    <cfRule type="containsBlanks" dxfId="697" priority="707">
      <formula>LEN(TRIM(D326))=0</formula>
    </cfRule>
  </conditionalFormatting>
  <conditionalFormatting sqref="D374">
    <cfRule type="containsBlanks" dxfId="696" priority="706">
      <formula>LEN(TRIM(D374))=0</formula>
    </cfRule>
  </conditionalFormatting>
  <conditionalFormatting sqref="D326:D374 E359:G359 E361:G361 J361:O361 J359:O359">
    <cfRule type="containsErrors" dxfId="695" priority="705">
      <formula>ISERROR(D326)</formula>
    </cfRule>
  </conditionalFormatting>
  <conditionalFormatting sqref="E108:E171 E18:E106">
    <cfRule type="containsBlanks" dxfId="694" priority="704">
      <formula>LEN(TRIM(E18))=0</formula>
    </cfRule>
  </conditionalFormatting>
  <conditionalFormatting sqref="E107">
    <cfRule type="containsBlanks" dxfId="693" priority="703">
      <formula>LEN(TRIM(E107))=0</formula>
    </cfRule>
  </conditionalFormatting>
  <conditionalFormatting sqref="E18:E171">
    <cfRule type="containsErrors" dxfId="692" priority="702">
      <formula>ISERROR(E18)</formula>
    </cfRule>
  </conditionalFormatting>
  <conditionalFormatting sqref="E173 E191 E193 E209 E216:E217 E228 E241:E242 E248:E250 E252:E254 E256 E260 E289 E292 E312 E320">
    <cfRule type="containsBlanks" dxfId="691" priority="701">
      <formula>LEN(TRIM(E173))=0</formula>
    </cfRule>
  </conditionalFormatting>
  <conditionalFormatting sqref="E173:E217 E226:E324">
    <cfRule type="containsBlanks" dxfId="690" priority="700">
      <formula>LEN(TRIM(E173))=0</formula>
    </cfRule>
  </conditionalFormatting>
  <conditionalFormatting sqref="E221 E224:E225">
    <cfRule type="containsBlanks" dxfId="689" priority="699">
      <formula>LEN(TRIM(E221))=0</formula>
    </cfRule>
  </conditionalFormatting>
  <conditionalFormatting sqref="E218:E219">
    <cfRule type="containsBlanks" dxfId="688" priority="698">
      <formula>LEN(TRIM(E218))=0</formula>
    </cfRule>
  </conditionalFormatting>
  <conditionalFormatting sqref="E220">
    <cfRule type="containsBlanks" dxfId="687" priority="697">
      <formula>LEN(TRIM(E220))=0</formula>
    </cfRule>
  </conditionalFormatting>
  <conditionalFormatting sqref="E222:E223">
    <cfRule type="containsBlanks" dxfId="686" priority="696">
      <formula>LEN(TRIM(E222))=0</formula>
    </cfRule>
  </conditionalFormatting>
  <conditionalFormatting sqref="E173:E324">
    <cfRule type="containsErrors" dxfId="685" priority="695">
      <formula>ISERROR(E173)</formula>
    </cfRule>
  </conditionalFormatting>
  <conditionalFormatting sqref="F108:F171 F18:F106">
    <cfRule type="containsBlanks" dxfId="684" priority="694">
      <formula>LEN(TRIM(F18))=0</formula>
    </cfRule>
  </conditionalFormatting>
  <conditionalFormatting sqref="F107">
    <cfRule type="containsBlanks" dxfId="683" priority="693">
      <formula>LEN(TRIM(F107))=0</formula>
    </cfRule>
  </conditionalFormatting>
  <conditionalFormatting sqref="F18:F171">
    <cfRule type="containsErrors" dxfId="682" priority="692">
      <formula>ISERROR(F18)</formula>
    </cfRule>
  </conditionalFormatting>
  <conditionalFormatting sqref="F230 F235 F221 F173:F207 F224:F228 F209:F217 F241:F243 F247:F324">
    <cfRule type="containsBlanks" dxfId="681" priority="691">
      <formula>LEN(TRIM(F173))=0</formula>
    </cfRule>
  </conditionalFormatting>
  <conditionalFormatting sqref="F218:F219">
    <cfRule type="containsBlanks" dxfId="680" priority="690">
      <formula>LEN(TRIM(F218))=0</formula>
    </cfRule>
  </conditionalFormatting>
  <conditionalFormatting sqref="F208">
    <cfRule type="containsBlanks" dxfId="679" priority="689">
      <formula>LEN(TRIM(F208))=0</formula>
    </cfRule>
  </conditionalFormatting>
  <conditionalFormatting sqref="F220:G220">
    <cfRule type="containsBlanks" dxfId="678" priority="688">
      <formula>LEN(TRIM(F220))=0</formula>
    </cfRule>
  </conditionalFormatting>
  <conditionalFormatting sqref="F222:G223">
    <cfRule type="containsBlanks" dxfId="677" priority="687">
      <formula>LEN(TRIM(F222))=0</formula>
    </cfRule>
  </conditionalFormatting>
  <conditionalFormatting sqref="F229">
    <cfRule type="containsBlanks" dxfId="676" priority="686">
      <formula>LEN(TRIM(F229))=0</formula>
    </cfRule>
  </conditionalFormatting>
  <conditionalFormatting sqref="F231:F234">
    <cfRule type="containsBlanks" dxfId="675" priority="685">
      <formula>LEN(TRIM(F231))=0</formula>
    </cfRule>
  </conditionalFormatting>
  <conditionalFormatting sqref="F236">
    <cfRule type="containsBlanks" dxfId="674" priority="684">
      <formula>LEN(TRIM(F236))=0</formula>
    </cfRule>
  </conditionalFormatting>
  <conditionalFormatting sqref="F237:F240">
    <cfRule type="containsBlanks" dxfId="673" priority="683">
      <formula>LEN(TRIM(F237))=0</formula>
    </cfRule>
  </conditionalFormatting>
  <conditionalFormatting sqref="F244:F246">
    <cfRule type="containsBlanks" dxfId="672" priority="682">
      <formula>LEN(TRIM(F244))=0</formula>
    </cfRule>
  </conditionalFormatting>
  <conditionalFormatting sqref="F173:F324 G220 G222:G223">
    <cfRule type="containsErrors" dxfId="671" priority="681">
      <formula>ISERROR(F173)</formula>
    </cfRule>
  </conditionalFormatting>
  <conditionalFormatting sqref="H28:I31 H43:I46 H54:I54 H60:I60 H78:I78 H140:I143 H18:I26 H33:I41 H48:I52 H66:I70 H73:I73 H80:I98 H105:I105 H109:I109 H115:I138 H145:I160 H166:I166 H171:I171 H56:I57 H164:I164 H64:I64">
    <cfRule type="containsBlanks" dxfId="670" priority="680">
      <formula>LEN(TRIM(H18))=0</formula>
    </cfRule>
  </conditionalFormatting>
  <conditionalFormatting sqref="H27 H65 H71 H77:I77 H165:I165">
    <cfRule type="containsBlanks" dxfId="669" priority="679">
      <formula>LEN(TRIM(H27))=0</formula>
    </cfRule>
  </conditionalFormatting>
  <conditionalFormatting sqref="H167:H168">
    <cfRule type="containsBlanks" dxfId="668" priority="678">
      <formula>LEN(TRIM(H167))=0</formula>
    </cfRule>
  </conditionalFormatting>
  <conditionalFormatting sqref="H169:H170">
    <cfRule type="containsBlanks" dxfId="667" priority="677">
      <formula>LEN(TRIM(H169))=0</formula>
    </cfRule>
  </conditionalFormatting>
  <conditionalFormatting sqref="H32">
    <cfRule type="containsBlanks" dxfId="666" priority="676">
      <formula>LEN(TRIM(H32))=0</formula>
    </cfRule>
  </conditionalFormatting>
  <conditionalFormatting sqref="H42">
    <cfRule type="containsBlanks" dxfId="665" priority="675">
      <formula>LEN(TRIM(H42))=0</formula>
    </cfRule>
  </conditionalFormatting>
  <conditionalFormatting sqref="H47">
    <cfRule type="containsBlanks" dxfId="664" priority="674">
      <formula>LEN(TRIM(H47))=0</formula>
    </cfRule>
  </conditionalFormatting>
  <conditionalFormatting sqref="H53">
    <cfRule type="containsBlanks" dxfId="663" priority="673">
      <formula>LEN(TRIM(H53))=0</formula>
    </cfRule>
  </conditionalFormatting>
  <conditionalFormatting sqref="H55">
    <cfRule type="containsBlanks" dxfId="662" priority="672">
      <formula>LEN(TRIM(H55))=0</formula>
    </cfRule>
  </conditionalFormatting>
  <conditionalFormatting sqref="H58">
    <cfRule type="containsBlanks" dxfId="661" priority="671">
      <formula>LEN(TRIM(H58))=0</formula>
    </cfRule>
  </conditionalFormatting>
  <conditionalFormatting sqref="H59">
    <cfRule type="containsBlanks" dxfId="660" priority="670">
      <formula>LEN(TRIM(H59))=0</formula>
    </cfRule>
  </conditionalFormatting>
  <conditionalFormatting sqref="H61">
    <cfRule type="containsBlanks" dxfId="659" priority="669">
      <formula>LEN(TRIM(H61))=0</formula>
    </cfRule>
  </conditionalFormatting>
  <conditionalFormatting sqref="H62">
    <cfRule type="containsBlanks" dxfId="658" priority="668">
      <formula>LEN(TRIM(H62))=0</formula>
    </cfRule>
  </conditionalFormatting>
  <conditionalFormatting sqref="H63">
    <cfRule type="containsBlanks" dxfId="657" priority="667">
      <formula>LEN(TRIM(H63))=0</formula>
    </cfRule>
  </conditionalFormatting>
  <conditionalFormatting sqref="H72">
    <cfRule type="containsBlanks" dxfId="656" priority="666">
      <formula>LEN(TRIM(H72))=0</formula>
    </cfRule>
  </conditionalFormatting>
  <conditionalFormatting sqref="H74:H76">
    <cfRule type="containsBlanks" dxfId="655" priority="665">
      <formula>LEN(TRIM(H74))=0</formula>
    </cfRule>
  </conditionalFormatting>
  <conditionalFormatting sqref="H79">
    <cfRule type="containsBlanks" dxfId="654" priority="664">
      <formula>LEN(TRIM(H79))=0</formula>
    </cfRule>
  </conditionalFormatting>
  <conditionalFormatting sqref="H99">
    <cfRule type="containsBlanks" dxfId="653" priority="663">
      <formula>LEN(TRIM(H99))=0</formula>
    </cfRule>
  </conditionalFormatting>
  <conditionalFormatting sqref="H100">
    <cfRule type="containsBlanks" dxfId="652" priority="662">
      <formula>LEN(TRIM(H100))=0</formula>
    </cfRule>
  </conditionalFormatting>
  <conditionalFormatting sqref="H101">
    <cfRule type="containsBlanks" dxfId="651" priority="661">
      <formula>LEN(TRIM(H101))=0</formula>
    </cfRule>
  </conditionalFormatting>
  <conditionalFormatting sqref="H102">
    <cfRule type="containsBlanks" dxfId="650" priority="660">
      <formula>LEN(TRIM(H102))=0</formula>
    </cfRule>
  </conditionalFormatting>
  <conditionalFormatting sqref="H103">
    <cfRule type="containsBlanks" dxfId="649" priority="659">
      <formula>LEN(TRIM(H103))=0</formula>
    </cfRule>
  </conditionalFormatting>
  <conditionalFormatting sqref="H104">
    <cfRule type="containsBlanks" dxfId="648" priority="658">
      <formula>LEN(TRIM(H104))=0</formula>
    </cfRule>
  </conditionalFormatting>
  <conditionalFormatting sqref="H106">
    <cfRule type="containsBlanks" dxfId="647" priority="657">
      <formula>LEN(TRIM(H106))=0</formula>
    </cfRule>
  </conditionalFormatting>
  <conditionalFormatting sqref="H108">
    <cfRule type="containsBlanks" dxfId="646" priority="656">
      <formula>LEN(TRIM(H108))=0</formula>
    </cfRule>
  </conditionalFormatting>
  <conditionalFormatting sqref="H110">
    <cfRule type="containsBlanks" dxfId="645" priority="655">
      <formula>LEN(TRIM(H110))=0</formula>
    </cfRule>
  </conditionalFormatting>
  <conditionalFormatting sqref="H112">
    <cfRule type="containsBlanks" dxfId="644" priority="654">
      <formula>LEN(TRIM(H112))=0</formula>
    </cfRule>
  </conditionalFormatting>
  <conditionalFormatting sqref="H111">
    <cfRule type="containsBlanks" dxfId="643" priority="653">
      <formula>LEN(TRIM(H111))=0</formula>
    </cfRule>
  </conditionalFormatting>
  <conditionalFormatting sqref="H113:H114">
    <cfRule type="containsBlanks" dxfId="642" priority="652">
      <formula>LEN(TRIM(H113))=0</formula>
    </cfRule>
  </conditionalFormatting>
  <conditionalFormatting sqref="H139">
    <cfRule type="containsBlanks" dxfId="641" priority="651">
      <formula>LEN(TRIM(H139))=0</formula>
    </cfRule>
  </conditionalFormatting>
  <conditionalFormatting sqref="H144">
    <cfRule type="containsBlanks" dxfId="640" priority="650">
      <formula>LEN(TRIM(H144))=0</formula>
    </cfRule>
  </conditionalFormatting>
  <conditionalFormatting sqref="H161:H163">
    <cfRule type="containsBlanks" dxfId="639" priority="649">
      <formula>LEN(TRIM(H161))=0</formula>
    </cfRule>
  </conditionalFormatting>
  <conditionalFormatting sqref="H107">
    <cfRule type="containsBlanks" dxfId="638" priority="648">
      <formula>LEN(TRIM(H107))=0</formula>
    </cfRule>
  </conditionalFormatting>
  <conditionalFormatting sqref="I27">
    <cfRule type="containsBlanks" dxfId="637" priority="647">
      <formula>LEN(TRIM(I27))=0</formula>
    </cfRule>
  </conditionalFormatting>
  <conditionalFormatting sqref="I32">
    <cfRule type="containsBlanks" dxfId="636" priority="646">
      <formula>LEN(TRIM(I32))=0</formula>
    </cfRule>
  </conditionalFormatting>
  <conditionalFormatting sqref="I42">
    <cfRule type="containsBlanks" dxfId="635" priority="645">
      <formula>LEN(TRIM(I42))=0</formula>
    </cfRule>
  </conditionalFormatting>
  <conditionalFormatting sqref="I47">
    <cfRule type="containsBlanks" dxfId="634" priority="644">
      <formula>LEN(TRIM(I47))=0</formula>
    </cfRule>
  </conditionalFormatting>
  <conditionalFormatting sqref="I53">
    <cfRule type="containsBlanks" dxfId="633" priority="643">
      <formula>LEN(TRIM(I53))=0</formula>
    </cfRule>
  </conditionalFormatting>
  <conditionalFormatting sqref="I55">
    <cfRule type="containsBlanks" dxfId="632" priority="642">
      <formula>LEN(TRIM(I55))=0</formula>
    </cfRule>
  </conditionalFormatting>
  <conditionalFormatting sqref="I58">
    <cfRule type="containsBlanks" dxfId="631" priority="641">
      <formula>LEN(TRIM(I58))=0</formula>
    </cfRule>
  </conditionalFormatting>
  <conditionalFormatting sqref="I59">
    <cfRule type="containsBlanks" dxfId="630" priority="640">
      <formula>LEN(TRIM(I59))=0</formula>
    </cfRule>
  </conditionalFormatting>
  <conditionalFormatting sqref="I61:I63">
    <cfRule type="containsBlanks" dxfId="629" priority="639">
      <formula>LEN(TRIM(I61))=0</formula>
    </cfRule>
  </conditionalFormatting>
  <conditionalFormatting sqref="I65">
    <cfRule type="containsBlanks" dxfId="628" priority="638">
      <formula>LEN(TRIM(I65))=0</formula>
    </cfRule>
  </conditionalFormatting>
  <conditionalFormatting sqref="I71:I72">
    <cfRule type="containsBlanks" dxfId="627" priority="637">
      <formula>LEN(TRIM(I71))=0</formula>
    </cfRule>
  </conditionalFormatting>
  <conditionalFormatting sqref="I74:I76">
    <cfRule type="containsBlanks" dxfId="626" priority="636">
      <formula>LEN(TRIM(I74))=0</formula>
    </cfRule>
  </conditionalFormatting>
  <conditionalFormatting sqref="I79">
    <cfRule type="containsBlanks" dxfId="625" priority="635">
      <formula>LEN(TRIM(I79))=0</formula>
    </cfRule>
  </conditionalFormatting>
  <conditionalFormatting sqref="I99:I104">
    <cfRule type="containsBlanks" dxfId="624" priority="634">
      <formula>LEN(TRIM(I99))=0</formula>
    </cfRule>
  </conditionalFormatting>
  <conditionalFormatting sqref="I106:I108">
    <cfRule type="containsBlanks" dxfId="623" priority="633">
      <formula>LEN(TRIM(I106))=0</formula>
    </cfRule>
  </conditionalFormatting>
  <conditionalFormatting sqref="I110:I114">
    <cfRule type="containsBlanks" dxfId="622" priority="632">
      <formula>LEN(TRIM(I110))=0</formula>
    </cfRule>
  </conditionalFormatting>
  <conditionalFormatting sqref="I139">
    <cfRule type="containsBlanks" dxfId="621" priority="631">
      <formula>LEN(TRIM(I139))=0</formula>
    </cfRule>
  </conditionalFormatting>
  <conditionalFormatting sqref="I144">
    <cfRule type="containsBlanks" dxfId="620" priority="630">
      <formula>LEN(TRIM(I144))=0</formula>
    </cfRule>
  </conditionalFormatting>
  <conditionalFormatting sqref="I161:I163">
    <cfRule type="containsBlanks" dxfId="619" priority="629">
      <formula>LEN(TRIM(I161))=0</formula>
    </cfRule>
  </conditionalFormatting>
  <conditionalFormatting sqref="I167:I170">
    <cfRule type="containsBlanks" dxfId="618" priority="628">
      <formula>LEN(TRIM(I167))=0</formula>
    </cfRule>
  </conditionalFormatting>
  <conditionalFormatting sqref="H18:I171">
    <cfRule type="containsErrors" dxfId="617" priority="627">
      <formula>ISERROR(H18)</formula>
    </cfRule>
  </conditionalFormatting>
  <conditionalFormatting sqref="I42">
    <cfRule type="containsBlanks" dxfId="616" priority="626">
      <formula>LEN(TRIM(I42))=0</formula>
    </cfRule>
  </conditionalFormatting>
  <conditionalFormatting sqref="I53:I55">
    <cfRule type="containsBlanks" dxfId="615" priority="625">
      <formula>LEN(TRIM(I53))=0</formula>
    </cfRule>
  </conditionalFormatting>
  <conditionalFormatting sqref="I58:I63">
    <cfRule type="containsBlanks" dxfId="614" priority="624">
      <formula>LEN(TRIM(I58))=0</formula>
    </cfRule>
  </conditionalFormatting>
  <conditionalFormatting sqref="I65:I69">
    <cfRule type="containsBlanks" dxfId="613" priority="623">
      <formula>LEN(TRIM(I65))=0</formula>
    </cfRule>
  </conditionalFormatting>
  <conditionalFormatting sqref="I71:I72">
    <cfRule type="containsBlanks" dxfId="612" priority="622">
      <formula>LEN(TRIM(I71))=0</formula>
    </cfRule>
  </conditionalFormatting>
  <conditionalFormatting sqref="I74:I76">
    <cfRule type="containsBlanks" dxfId="611" priority="621">
      <formula>LEN(TRIM(I74))=0</formula>
    </cfRule>
  </conditionalFormatting>
  <conditionalFormatting sqref="I32">
    <cfRule type="containsBlanks" dxfId="610" priority="620">
      <formula>LEN(TRIM(I32))=0</formula>
    </cfRule>
  </conditionalFormatting>
  <conditionalFormatting sqref="I99:I102">
    <cfRule type="containsBlanks" dxfId="609" priority="619">
      <formula>LEN(TRIM(I99))=0</formula>
    </cfRule>
  </conditionalFormatting>
  <conditionalFormatting sqref="I99:I102">
    <cfRule type="containsBlanks" dxfId="608" priority="618">
      <formula>LEN(TRIM(I99))=0</formula>
    </cfRule>
  </conditionalFormatting>
  <conditionalFormatting sqref="I106:I107">
    <cfRule type="containsBlanks" dxfId="607" priority="617">
      <formula>LEN(TRIM(I106))=0</formula>
    </cfRule>
  </conditionalFormatting>
  <conditionalFormatting sqref="I106:I107">
    <cfRule type="containsBlanks" dxfId="606" priority="616">
      <formula>LEN(TRIM(I106))=0</formula>
    </cfRule>
  </conditionalFormatting>
  <conditionalFormatting sqref="I110:I112">
    <cfRule type="containsBlanks" dxfId="605" priority="615">
      <formula>LEN(TRIM(I110))=0</formula>
    </cfRule>
  </conditionalFormatting>
  <conditionalFormatting sqref="I110:I112">
    <cfRule type="containsBlanks" dxfId="604" priority="614">
      <formula>LEN(TRIM(I110))=0</formula>
    </cfRule>
  </conditionalFormatting>
  <conditionalFormatting sqref="I139">
    <cfRule type="containsBlanks" dxfId="603" priority="613">
      <formula>LEN(TRIM(I139))=0</formula>
    </cfRule>
  </conditionalFormatting>
  <conditionalFormatting sqref="I139">
    <cfRule type="containsBlanks" dxfId="602" priority="612">
      <formula>LEN(TRIM(I139))=0</formula>
    </cfRule>
  </conditionalFormatting>
  <conditionalFormatting sqref="I167:I170">
    <cfRule type="containsBlanks" dxfId="601" priority="611">
      <formula>LEN(TRIM(I167))=0</formula>
    </cfRule>
  </conditionalFormatting>
  <conditionalFormatting sqref="I167:I170">
    <cfRule type="containsBlanks" dxfId="600" priority="610">
      <formula>LEN(TRIM(I167))=0</formula>
    </cfRule>
  </conditionalFormatting>
  <conditionalFormatting sqref="I167:I170">
    <cfRule type="containsBlanks" dxfId="599" priority="609">
      <formula>LEN(TRIM(I167))=0</formula>
    </cfRule>
  </conditionalFormatting>
  <conditionalFormatting sqref="H305:I308 H230:I230 H235:I235 H211:I214 H196:I196 H183:I189 H199 H293:H304 H248:I256 H312:I324 H279:I292 H260:I276 H241:I242 H227:I228 H216:I217 H209:I209 H191:I193 H173:I181">
    <cfRule type="containsBlanks" dxfId="598" priority="608">
      <formula>LEN(TRIM(H173))=0</formula>
    </cfRule>
  </conditionalFormatting>
  <conditionalFormatting sqref="H195 H210 H221 H215 H247 H257 H277:H278 H259:I259 H202:H203 H226:I226 H224:H225 H309:H311">
    <cfRule type="containsBlanks" dxfId="597" priority="607">
      <formula>LEN(TRIM(H195))=0</formula>
    </cfRule>
  </conditionalFormatting>
  <conditionalFormatting sqref="H207">
    <cfRule type="containsBlanks" dxfId="596" priority="606">
      <formula>LEN(TRIM(H207))=0</formula>
    </cfRule>
  </conditionalFormatting>
  <conditionalFormatting sqref="H243">
    <cfRule type="containsBlanks" dxfId="595" priority="605">
      <formula>LEN(TRIM(H243))=0</formula>
    </cfRule>
  </conditionalFormatting>
  <conditionalFormatting sqref="H258">
    <cfRule type="containsBlanks" dxfId="594" priority="604">
      <formula>LEN(TRIM(H258))=0</formula>
    </cfRule>
  </conditionalFormatting>
  <conditionalFormatting sqref="H218:H219">
    <cfRule type="containsBlanks" dxfId="593" priority="603">
      <formula>LEN(TRIM(H218))=0</formula>
    </cfRule>
  </conditionalFormatting>
  <conditionalFormatting sqref="H190">
    <cfRule type="containsBlanks" dxfId="592" priority="602">
      <formula>LEN(TRIM(H190))=0</formula>
    </cfRule>
  </conditionalFormatting>
  <conditionalFormatting sqref="H194">
    <cfRule type="containsBlanks" dxfId="591" priority="601">
      <formula>LEN(TRIM(H194))=0</formula>
    </cfRule>
  </conditionalFormatting>
  <conditionalFormatting sqref="H197:H198">
    <cfRule type="containsBlanks" dxfId="590" priority="600">
      <formula>LEN(TRIM(H197))=0</formula>
    </cfRule>
  </conditionalFormatting>
  <conditionalFormatting sqref="H200:H201">
    <cfRule type="containsBlanks" dxfId="589" priority="599">
      <formula>LEN(TRIM(H200))=0</formula>
    </cfRule>
  </conditionalFormatting>
  <conditionalFormatting sqref="H204">
    <cfRule type="containsBlanks" dxfId="588" priority="598">
      <formula>LEN(TRIM(H204))=0</formula>
    </cfRule>
  </conditionalFormatting>
  <conditionalFormatting sqref="H205">
    <cfRule type="containsBlanks" dxfId="587" priority="597">
      <formula>LEN(TRIM(H205))=0</formula>
    </cfRule>
  </conditionalFormatting>
  <conditionalFormatting sqref="H206">
    <cfRule type="containsBlanks" dxfId="586" priority="596">
      <formula>LEN(TRIM(H206))=0</formula>
    </cfRule>
  </conditionalFormatting>
  <conditionalFormatting sqref="H208">
    <cfRule type="containsBlanks" dxfId="585" priority="595">
      <formula>LEN(TRIM(H208))=0</formula>
    </cfRule>
  </conditionalFormatting>
  <conditionalFormatting sqref="H220">
    <cfRule type="containsBlanks" dxfId="584" priority="594">
      <formula>LEN(TRIM(H220))=0</formula>
    </cfRule>
  </conditionalFormatting>
  <conditionalFormatting sqref="H222:H223">
    <cfRule type="containsBlanks" dxfId="583" priority="593">
      <formula>LEN(TRIM(H222))=0</formula>
    </cfRule>
  </conditionalFormatting>
  <conditionalFormatting sqref="H229">
    <cfRule type="containsBlanks" dxfId="582" priority="592">
      <formula>LEN(TRIM(H229))=0</formula>
    </cfRule>
  </conditionalFormatting>
  <conditionalFormatting sqref="H231:H234">
    <cfRule type="containsBlanks" dxfId="581" priority="591">
      <formula>LEN(TRIM(H231))=0</formula>
    </cfRule>
  </conditionalFormatting>
  <conditionalFormatting sqref="H236">
    <cfRule type="containsBlanks" dxfId="580" priority="590">
      <formula>LEN(TRIM(H236))=0</formula>
    </cfRule>
  </conditionalFormatting>
  <conditionalFormatting sqref="H237:H240">
    <cfRule type="containsBlanks" dxfId="579" priority="589">
      <formula>LEN(TRIM(H237))=0</formula>
    </cfRule>
  </conditionalFormatting>
  <conditionalFormatting sqref="H244:H246">
    <cfRule type="containsBlanks" dxfId="578" priority="588">
      <formula>LEN(TRIM(H244))=0</formula>
    </cfRule>
  </conditionalFormatting>
  <conditionalFormatting sqref="H182">
    <cfRule type="containsBlanks" dxfId="577" priority="587">
      <formula>LEN(TRIM(H182))=0</formula>
    </cfRule>
  </conditionalFormatting>
  <conditionalFormatting sqref="I195">
    <cfRule type="containsBlanks" dxfId="576" priority="586">
      <formula>LEN(TRIM(I195))=0</formula>
    </cfRule>
  </conditionalFormatting>
  <conditionalFormatting sqref="I207:I208 I199:I203">
    <cfRule type="containsBlanks" dxfId="575" priority="585">
      <formula>LEN(TRIM(I199))=0</formula>
    </cfRule>
  </conditionalFormatting>
  <conditionalFormatting sqref="I215">
    <cfRule type="containsBlanks" dxfId="574" priority="584">
      <formula>LEN(TRIM(I215))=0</formula>
    </cfRule>
  </conditionalFormatting>
  <conditionalFormatting sqref="I210">
    <cfRule type="containsBlanks" dxfId="573" priority="583">
      <formula>LEN(TRIM(I210))=0</formula>
    </cfRule>
  </conditionalFormatting>
  <conditionalFormatting sqref="I218:I225">
    <cfRule type="containsBlanks" dxfId="572" priority="582">
      <formula>LEN(TRIM(I218))=0</formula>
    </cfRule>
  </conditionalFormatting>
  <conditionalFormatting sqref="I229">
    <cfRule type="containsBlanks" dxfId="571" priority="581">
      <formula>LEN(TRIM(I229))=0</formula>
    </cfRule>
  </conditionalFormatting>
  <conditionalFormatting sqref="I231:I234">
    <cfRule type="containsBlanks" dxfId="570" priority="580">
      <formula>LEN(TRIM(I231))=0</formula>
    </cfRule>
  </conditionalFormatting>
  <conditionalFormatting sqref="I236:I240">
    <cfRule type="containsBlanks" dxfId="569" priority="579">
      <formula>LEN(TRIM(I236))=0</formula>
    </cfRule>
  </conditionalFormatting>
  <conditionalFormatting sqref="I243:I247">
    <cfRule type="containsBlanks" dxfId="568" priority="578">
      <formula>LEN(TRIM(I243))=0</formula>
    </cfRule>
  </conditionalFormatting>
  <conditionalFormatting sqref="I257:I258">
    <cfRule type="containsBlanks" dxfId="567" priority="577">
      <formula>LEN(TRIM(I257))=0</formula>
    </cfRule>
  </conditionalFormatting>
  <conditionalFormatting sqref="I277:I278">
    <cfRule type="containsBlanks" dxfId="566" priority="576">
      <formula>LEN(TRIM(I277))=0</formula>
    </cfRule>
  </conditionalFormatting>
  <conditionalFormatting sqref="I293:I304">
    <cfRule type="containsBlanks" dxfId="565" priority="575">
      <formula>LEN(TRIM(I293))=0</formula>
    </cfRule>
  </conditionalFormatting>
  <conditionalFormatting sqref="I309:I311">
    <cfRule type="containsBlanks" dxfId="564" priority="574">
      <formula>LEN(TRIM(I309))=0</formula>
    </cfRule>
  </conditionalFormatting>
  <conditionalFormatting sqref="H173:I181 H183:I189 H182 H191:I193 H190 H194 H197:H198 H204:H206 H195:I196 H199:I203 H207:I324">
    <cfRule type="containsErrors" dxfId="563" priority="573">
      <formula>ISERROR(H173)</formula>
    </cfRule>
  </conditionalFormatting>
  <conditionalFormatting sqref="I182">
    <cfRule type="containsBlanks" dxfId="562" priority="572">
      <formula>LEN(TRIM(I182))=0</formula>
    </cfRule>
  </conditionalFormatting>
  <conditionalFormatting sqref="I182">
    <cfRule type="containsErrors" dxfId="561" priority="571">
      <formula>ISERROR(I182)</formula>
    </cfRule>
  </conditionalFormatting>
  <conditionalFormatting sqref="I190">
    <cfRule type="containsBlanks" dxfId="560" priority="570">
      <formula>LEN(TRIM(I190))=0</formula>
    </cfRule>
  </conditionalFormatting>
  <conditionalFormatting sqref="I190">
    <cfRule type="containsErrors" dxfId="559" priority="569">
      <formula>ISERROR(I190)</formula>
    </cfRule>
  </conditionalFormatting>
  <conditionalFormatting sqref="I197:I198">
    <cfRule type="containsBlanks" dxfId="558" priority="568">
      <formula>LEN(TRIM(I197))=0</formula>
    </cfRule>
  </conditionalFormatting>
  <conditionalFormatting sqref="I197:I198">
    <cfRule type="containsErrors" dxfId="557" priority="567">
      <formula>ISERROR(I197)</formula>
    </cfRule>
  </conditionalFormatting>
  <conditionalFormatting sqref="I204:I206">
    <cfRule type="containsBlanks" dxfId="556" priority="566">
      <formula>LEN(TRIM(I204))=0</formula>
    </cfRule>
  </conditionalFormatting>
  <conditionalFormatting sqref="I204:I206">
    <cfRule type="containsErrors" dxfId="555" priority="565">
      <formula>ISERROR(I204)</formula>
    </cfRule>
  </conditionalFormatting>
  <conditionalFormatting sqref="I194">
    <cfRule type="containsBlanks" dxfId="554" priority="564">
      <formula>LEN(TRIM(I194))=0</formula>
    </cfRule>
  </conditionalFormatting>
  <conditionalFormatting sqref="I194">
    <cfRule type="containsErrors" dxfId="553" priority="563">
      <formula>ISERROR(I194)</formula>
    </cfRule>
  </conditionalFormatting>
  <conditionalFormatting sqref="I202">
    <cfRule type="containsBlanks" dxfId="552" priority="562">
      <formula>LEN(TRIM(I202))=0</formula>
    </cfRule>
  </conditionalFormatting>
  <conditionalFormatting sqref="I202">
    <cfRule type="containsBlanks" dxfId="551" priority="561">
      <formula>LEN(TRIM(I202))=0</formula>
    </cfRule>
  </conditionalFormatting>
  <conditionalFormatting sqref="I202">
    <cfRule type="containsBlanks" dxfId="550" priority="560">
      <formula>LEN(TRIM(I202))=0</formula>
    </cfRule>
  </conditionalFormatting>
  <conditionalFormatting sqref="H360:I360">
    <cfRule type="containsBlanks" dxfId="549" priority="559">
      <formula>LEN(TRIM(H360))=0</formula>
    </cfRule>
  </conditionalFormatting>
  <conditionalFormatting sqref="H360:I360">
    <cfRule type="containsErrors" dxfId="548" priority="558">
      <formula>ISERROR(H360)</formula>
    </cfRule>
  </conditionalFormatting>
  <conditionalFormatting sqref="H361:I361 H359:I359">
    <cfRule type="containsBlanks" dxfId="547" priority="557">
      <formula>LEN(TRIM(H359))=0</formula>
    </cfRule>
  </conditionalFormatting>
  <conditionalFormatting sqref="H361:I361 H359:I359">
    <cfRule type="containsErrors" dxfId="546" priority="556">
      <formula>ISERROR(H359)</formula>
    </cfRule>
  </conditionalFormatting>
  <conditionalFormatting sqref="N360:O360">
    <cfRule type="containsBlanks" dxfId="545" priority="555">
      <formula>LEN(TRIM(N360))=0</formula>
    </cfRule>
  </conditionalFormatting>
  <conditionalFormatting sqref="J360:K360">
    <cfRule type="containsBlanks" dxfId="544" priority="554">
      <formula>LEN(TRIM(J360))=0</formula>
    </cfRule>
  </conditionalFormatting>
  <conditionalFormatting sqref="L360:M360">
    <cfRule type="containsBlanks" dxfId="543" priority="553">
      <formula>LEN(TRIM(L360))=0</formula>
    </cfRule>
  </conditionalFormatting>
  <conditionalFormatting sqref="P173:Q225 P260:Q324 P227:Q258">
    <cfRule type="containsBlanks" dxfId="542" priority="552">
      <formula>LEN(TRIM(P173))=0</formula>
    </cfRule>
  </conditionalFormatting>
  <conditionalFormatting sqref="P173:Q225 P260:Q324 P227:Q258">
    <cfRule type="containsErrors" dxfId="541" priority="551">
      <formula>ISERROR(P173)</formula>
    </cfRule>
  </conditionalFormatting>
  <conditionalFormatting sqref="P327:Q331 P364:Q374 P359:Q362 P347:Q357 P343:Q345 P340:Q341 P336:Q338 P333:Q334">
    <cfRule type="containsBlanks" dxfId="540" priority="550">
      <formula>LEN(TRIM(P327))=0</formula>
    </cfRule>
  </conditionalFormatting>
  <conditionalFormatting sqref="P327:Q331 P364:Q374 P359:Q362 P347:Q357 P343:Q345 P340:Q341 P336:Q338 P333:Q334">
    <cfRule type="containsErrors" dxfId="539" priority="549">
      <formula>ISERROR(P327)</formula>
    </cfRule>
  </conditionalFormatting>
  <conditionalFormatting sqref="P380:Q451 P460:Q463 P453:Q458">
    <cfRule type="containsBlanks" dxfId="538" priority="548">
      <formula>LEN(TRIM(P380))=0</formula>
    </cfRule>
  </conditionalFormatting>
  <conditionalFormatting sqref="P380:Q451 P460:Q463 P453:Q458">
    <cfRule type="containsErrors" dxfId="537" priority="547">
      <formula>ISERROR(P380)</formula>
    </cfRule>
  </conditionalFormatting>
  <conditionalFormatting sqref="H27">
    <cfRule type="containsBlanks" dxfId="536" priority="546">
      <formula>LEN(TRIM(H27))=0</formula>
    </cfRule>
  </conditionalFormatting>
  <conditionalFormatting sqref="J27">
    <cfRule type="containsBlanks" dxfId="535" priority="545">
      <formula>LEN(TRIM(J27))=0</formula>
    </cfRule>
  </conditionalFormatting>
  <conditionalFormatting sqref="L27">
    <cfRule type="containsBlanks" dxfId="534" priority="544">
      <formula>LEN(TRIM(L27))=0</formula>
    </cfRule>
  </conditionalFormatting>
  <conditionalFormatting sqref="N27">
    <cfRule type="containsBlanks" dxfId="533" priority="543">
      <formula>LEN(TRIM(N27))=0</formula>
    </cfRule>
  </conditionalFormatting>
  <conditionalFormatting sqref="I27">
    <cfRule type="containsBlanks" dxfId="532" priority="542">
      <formula>LEN(TRIM(I27))=0</formula>
    </cfRule>
  </conditionalFormatting>
  <conditionalFormatting sqref="K27">
    <cfRule type="containsBlanks" dxfId="531" priority="541">
      <formula>LEN(TRIM(K27))=0</formula>
    </cfRule>
  </conditionalFormatting>
  <conditionalFormatting sqref="K27">
    <cfRule type="containsErrors" dxfId="530" priority="540">
      <formula>ISERROR(K27)</formula>
    </cfRule>
  </conditionalFormatting>
  <conditionalFormatting sqref="M27">
    <cfRule type="containsBlanks" dxfId="529" priority="539">
      <formula>LEN(TRIM(M27))=0</formula>
    </cfRule>
  </conditionalFormatting>
  <conditionalFormatting sqref="M27">
    <cfRule type="containsErrors" dxfId="528" priority="538">
      <formula>ISERROR(M27)</formula>
    </cfRule>
  </conditionalFormatting>
  <conditionalFormatting sqref="O27">
    <cfRule type="containsBlanks" dxfId="527" priority="537">
      <formula>LEN(TRIM(O27))=0</formula>
    </cfRule>
  </conditionalFormatting>
  <conditionalFormatting sqref="O27">
    <cfRule type="containsErrors" dxfId="526" priority="536">
      <formula>ISERROR(O27)</formula>
    </cfRule>
  </conditionalFormatting>
  <conditionalFormatting sqref="H42">
    <cfRule type="containsBlanks" dxfId="525" priority="535">
      <formula>LEN(TRIM(H42))=0</formula>
    </cfRule>
  </conditionalFormatting>
  <conditionalFormatting sqref="J42">
    <cfRule type="containsBlanks" dxfId="524" priority="534">
      <formula>LEN(TRIM(J42))=0</formula>
    </cfRule>
  </conditionalFormatting>
  <conditionalFormatting sqref="L42">
    <cfRule type="containsBlanks" dxfId="523" priority="533">
      <formula>LEN(TRIM(L42))=0</formula>
    </cfRule>
  </conditionalFormatting>
  <conditionalFormatting sqref="N42">
    <cfRule type="containsBlanks" dxfId="522" priority="532">
      <formula>LEN(TRIM(N42))=0</formula>
    </cfRule>
  </conditionalFormatting>
  <conditionalFormatting sqref="I42">
    <cfRule type="containsBlanks" dxfId="521" priority="531">
      <formula>LEN(TRIM(I42))=0</formula>
    </cfRule>
  </conditionalFormatting>
  <conditionalFormatting sqref="I42">
    <cfRule type="containsBlanks" dxfId="520" priority="530">
      <formula>LEN(TRIM(I42))=0</formula>
    </cfRule>
  </conditionalFormatting>
  <conditionalFormatting sqref="K42">
    <cfRule type="containsBlanks" dxfId="519" priority="529">
      <formula>LEN(TRIM(K42))=0</formula>
    </cfRule>
  </conditionalFormatting>
  <conditionalFormatting sqref="K42">
    <cfRule type="containsBlanks" dxfId="518" priority="528">
      <formula>LEN(TRIM(K42))=0</formula>
    </cfRule>
  </conditionalFormatting>
  <conditionalFormatting sqref="K42">
    <cfRule type="containsErrors" dxfId="517" priority="527">
      <formula>ISERROR(K42)</formula>
    </cfRule>
  </conditionalFormatting>
  <conditionalFormatting sqref="M42">
    <cfRule type="containsBlanks" dxfId="516" priority="526">
      <formula>LEN(TRIM(M42))=0</formula>
    </cfRule>
  </conditionalFormatting>
  <conditionalFormatting sqref="M42">
    <cfRule type="containsBlanks" dxfId="515" priority="525">
      <formula>LEN(TRIM(M42))=0</formula>
    </cfRule>
  </conditionalFormatting>
  <conditionalFormatting sqref="M42">
    <cfRule type="containsErrors" dxfId="514" priority="524">
      <formula>ISERROR(M42)</formula>
    </cfRule>
  </conditionalFormatting>
  <conditionalFormatting sqref="O42">
    <cfRule type="containsBlanks" dxfId="513" priority="523">
      <formula>LEN(TRIM(O42))=0</formula>
    </cfRule>
  </conditionalFormatting>
  <conditionalFormatting sqref="O42">
    <cfRule type="containsBlanks" dxfId="512" priority="522">
      <formula>LEN(TRIM(O42))=0</formula>
    </cfRule>
  </conditionalFormatting>
  <conditionalFormatting sqref="O42">
    <cfRule type="containsErrors" dxfId="511" priority="521">
      <formula>ISERROR(O42)</formula>
    </cfRule>
  </conditionalFormatting>
  <conditionalFormatting sqref="J65 J71 J77:K77 J165:K165">
    <cfRule type="containsBlanks" dxfId="510" priority="520">
      <formula>LEN(TRIM(J65))=0</formula>
    </cfRule>
  </conditionalFormatting>
  <conditionalFormatting sqref="H65 H71 H77:I77 H165:I165">
    <cfRule type="containsBlanks" dxfId="509" priority="519">
      <formula>LEN(TRIM(H65))=0</formula>
    </cfRule>
  </conditionalFormatting>
  <conditionalFormatting sqref="L71 L77:M77 L165:M165">
    <cfRule type="containsBlanks" dxfId="508" priority="518">
      <formula>LEN(TRIM(L71))=0</formula>
    </cfRule>
  </conditionalFormatting>
  <conditionalFormatting sqref="H167:H168">
    <cfRule type="containsBlanks" dxfId="507" priority="517">
      <formula>LEN(TRIM(H167))=0</formula>
    </cfRule>
  </conditionalFormatting>
  <conditionalFormatting sqref="J167:J168">
    <cfRule type="containsBlanks" dxfId="506" priority="516">
      <formula>LEN(TRIM(J167))=0</formula>
    </cfRule>
  </conditionalFormatting>
  <conditionalFormatting sqref="L167:L168">
    <cfRule type="containsBlanks" dxfId="505" priority="515">
      <formula>LEN(TRIM(L167))=0</formula>
    </cfRule>
  </conditionalFormatting>
  <conditionalFormatting sqref="N167:N168">
    <cfRule type="containsBlanks" dxfId="504" priority="514">
      <formula>LEN(TRIM(N167))=0</formula>
    </cfRule>
  </conditionalFormatting>
  <conditionalFormatting sqref="H169:H170">
    <cfRule type="containsBlanks" dxfId="503" priority="513">
      <formula>LEN(TRIM(H169))=0</formula>
    </cfRule>
  </conditionalFormatting>
  <conditionalFormatting sqref="J169:J170">
    <cfRule type="containsBlanks" dxfId="502" priority="512">
      <formula>LEN(TRIM(J169))=0</formula>
    </cfRule>
  </conditionalFormatting>
  <conditionalFormatting sqref="L169:L170">
    <cfRule type="containsBlanks" dxfId="501" priority="511">
      <formula>LEN(TRIM(L169))=0</formula>
    </cfRule>
  </conditionalFormatting>
  <conditionalFormatting sqref="J107">
    <cfRule type="containsBlanks" dxfId="500" priority="510">
      <formula>LEN(TRIM(J107))=0</formula>
    </cfRule>
  </conditionalFormatting>
  <conditionalFormatting sqref="L107">
    <cfRule type="containsBlanks" dxfId="499" priority="509">
      <formula>LEN(TRIM(L107))=0</formula>
    </cfRule>
  </conditionalFormatting>
  <conditionalFormatting sqref="N107">
    <cfRule type="containsBlanks" dxfId="498" priority="508">
      <formula>LEN(TRIM(N107))=0</formula>
    </cfRule>
  </conditionalFormatting>
  <conditionalFormatting sqref="H53">
    <cfRule type="containsBlanks" dxfId="497" priority="507">
      <formula>LEN(TRIM(H53))=0</formula>
    </cfRule>
  </conditionalFormatting>
  <conditionalFormatting sqref="J53">
    <cfRule type="containsBlanks" dxfId="496" priority="506">
      <formula>LEN(TRIM(J53))=0</formula>
    </cfRule>
  </conditionalFormatting>
  <conditionalFormatting sqref="L53">
    <cfRule type="containsBlanks" dxfId="495" priority="505">
      <formula>LEN(TRIM(L53))=0</formula>
    </cfRule>
  </conditionalFormatting>
  <conditionalFormatting sqref="N53">
    <cfRule type="containsBlanks" dxfId="494" priority="504">
      <formula>LEN(TRIM(N53))=0</formula>
    </cfRule>
  </conditionalFormatting>
  <conditionalFormatting sqref="H55">
    <cfRule type="containsBlanks" dxfId="493" priority="503">
      <formula>LEN(TRIM(H55))=0</formula>
    </cfRule>
  </conditionalFormatting>
  <conditionalFormatting sqref="J55">
    <cfRule type="containsBlanks" dxfId="492" priority="502">
      <formula>LEN(TRIM(J55))=0</formula>
    </cfRule>
  </conditionalFormatting>
  <conditionalFormatting sqref="L55">
    <cfRule type="containsBlanks" dxfId="491" priority="501">
      <formula>LEN(TRIM(L55))=0</formula>
    </cfRule>
  </conditionalFormatting>
  <conditionalFormatting sqref="N55">
    <cfRule type="containsBlanks" dxfId="490" priority="500">
      <formula>LEN(TRIM(N55))=0</formula>
    </cfRule>
  </conditionalFormatting>
  <conditionalFormatting sqref="H58">
    <cfRule type="containsBlanks" dxfId="489" priority="499">
      <formula>LEN(TRIM(H58))=0</formula>
    </cfRule>
  </conditionalFormatting>
  <conditionalFormatting sqref="J58">
    <cfRule type="containsBlanks" dxfId="488" priority="498">
      <formula>LEN(TRIM(J58))=0</formula>
    </cfRule>
  </conditionalFormatting>
  <conditionalFormatting sqref="L58">
    <cfRule type="containsBlanks" dxfId="487" priority="497">
      <formula>LEN(TRIM(L58))=0</formula>
    </cfRule>
  </conditionalFormatting>
  <conditionalFormatting sqref="N58">
    <cfRule type="containsBlanks" dxfId="486" priority="496">
      <formula>LEN(TRIM(N58))=0</formula>
    </cfRule>
  </conditionalFormatting>
  <conditionalFormatting sqref="H59">
    <cfRule type="containsBlanks" dxfId="485" priority="495">
      <formula>LEN(TRIM(H59))=0</formula>
    </cfRule>
  </conditionalFormatting>
  <conditionalFormatting sqref="J59">
    <cfRule type="containsBlanks" dxfId="484" priority="494">
      <formula>LEN(TRIM(J59))=0</formula>
    </cfRule>
  </conditionalFormatting>
  <conditionalFormatting sqref="L59">
    <cfRule type="containsBlanks" dxfId="483" priority="493">
      <formula>LEN(TRIM(L59))=0</formula>
    </cfRule>
  </conditionalFormatting>
  <conditionalFormatting sqref="N59">
    <cfRule type="containsBlanks" dxfId="482" priority="492">
      <formula>LEN(TRIM(N59))=0</formula>
    </cfRule>
  </conditionalFormatting>
  <conditionalFormatting sqref="H61">
    <cfRule type="containsBlanks" dxfId="481" priority="491">
      <formula>LEN(TRIM(H61))=0</formula>
    </cfRule>
  </conditionalFormatting>
  <conditionalFormatting sqref="J61">
    <cfRule type="containsBlanks" dxfId="480" priority="490">
      <formula>LEN(TRIM(J61))=0</formula>
    </cfRule>
  </conditionalFormatting>
  <conditionalFormatting sqref="L61">
    <cfRule type="containsBlanks" dxfId="479" priority="489">
      <formula>LEN(TRIM(L61))=0</formula>
    </cfRule>
  </conditionalFormatting>
  <conditionalFormatting sqref="N61">
    <cfRule type="containsBlanks" dxfId="478" priority="488">
      <formula>LEN(TRIM(N61))=0</formula>
    </cfRule>
  </conditionalFormatting>
  <conditionalFormatting sqref="H62">
    <cfRule type="containsBlanks" dxfId="477" priority="487">
      <formula>LEN(TRIM(H62))=0</formula>
    </cfRule>
  </conditionalFormatting>
  <conditionalFormatting sqref="J62">
    <cfRule type="containsBlanks" dxfId="476" priority="486">
      <formula>LEN(TRIM(J62))=0</formula>
    </cfRule>
  </conditionalFormatting>
  <conditionalFormatting sqref="L62">
    <cfRule type="containsBlanks" dxfId="475" priority="485">
      <formula>LEN(TRIM(L62))=0</formula>
    </cfRule>
  </conditionalFormatting>
  <conditionalFormatting sqref="N62">
    <cfRule type="containsBlanks" dxfId="474" priority="484">
      <formula>LEN(TRIM(N62))=0</formula>
    </cfRule>
  </conditionalFormatting>
  <conditionalFormatting sqref="H63">
    <cfRule type="containsBlanks" dxfId="473" priority="483">
      <formula>LEN(TRIM(H63))=0</formula>
    </cfRule>
  </conditionalFormatting>
  <conditionalFormatting sqref="J63">
    <cfRule type="containsBlanks" dxfId="472" priority="482">
      <formula>LEN(TRIM(J63))=0</formula>
    </cfRule>
  </conditionalFormatting>
  <conditionalFormatting sqref="L63">
    <cfRule type="containsBlanks" dxfId="471" priority="481">
      <formula>LEN(TRIM(L63))=0</formula>
    </cfRule>
  </conditionalFormatting>
  <conditionalFormatting sqref="N63">
    <cfRule type="containsBlanks" dxfId="470" priority="480">
      <formula>LEN(TRIM(N63))=0</formula>
    </cfRule>
  </conditionalFormatting>
  <conditionalFormatting sqref="H72">
    <cfRule type="containsBlanks" dxfId="469" priority="479">
      <formula>LEN(TRIM(H72))=0</formula>
    </cfRule>
  </conditionalFormatting>
  <conditionalFormatting sqref="J72">
    <cfRule type="containsBlanks" dxfId="468" priority="478">
      <formula>LEN(TRIM(J72))=0</formula>
    </cfRule>
  </conditionalFormatting>
  <conditionalFormatting sqref="L72">
    <cfRule type="containsBlanks" dxfId="467" priority="477">
      <formula>LEN(TRIM(L72))=0</formula>
    </cfRule>
  </conditionalFormatting>
  <conditionalFormatting sqref="N72">
    <cfRule type="containsBlanks" dxfId="466" priority="476">
      <formula>LEN(TRIM(N72))=0</formula>
    </cfRule>
  </conditionalFormatting>
  <conditionalFormatting sqref="H74:H76">
    <cfRule type="containsBlanks" dxfId="465" priority="475">
      <formula>LEN(TRIM(H74))=0</formula>
    </cfRule>
  </conditionalFormatting>
  <conditionalFormatting sqref="J74:J76">
    <cfRule type="containsBlanks" dxfId="464" priority="474">
      <formula>LEN(TRIM(J74))=0</formula>
    </cfRule>
  </conditionalFormatting>
  <conditionalFormatting sqref="L74:L76">
    <cfRule type="containsBlanks" dxfId="463" priority="473">
      <formula>LEN(TRIM(L74))=0</formula>
    </cfRule>
  </conditionalFormatting>
  <conditionalFormatting sqref="N74:N76">
    <cfRule type="containsBlanks" dxfId="462" priority="472">
      <formula>LEN(TRIM(N74))=0</formula>
    </cfRule>
  </conditionalFormatting>
  <conditionalFormatting sqref="H79">
    <cfRule type="containsBlanks" dxfId="461" priority="471">
      <formula>LEN(TRIM(H79))=0</formula>
    </cfRule>
  </conditionalFormatting>
  <conditionalFormatting sqref="J79">
    <cfRule type="containsBlanks" dxfId="460" priority="470">
      <formula>LEN(TRIM(J79))=0</formula>
    </cfRule>
  </conditionalFormatting>
  <conditionalFormatting sqref="L79">
    <cfRule type="containsBlanks" dxfId="459" priority="469">
      <formula>LEN(TRIM(L79))=0</formula>
    </cfRule>
  </conditionalFormatting>
  <conditionalFormatting sqref="N79">
    <cfRule type="containsBlanks" dxfId="458" priority="468">
      <formula>LEN(TRIM(N79))=0</formula>
    </cfRule>
  </conditionalFormatting>
  <conditionalFormatting sqref="H99">
    <cfRule type="containsBlanks" dxfId="457" priority="467">
      <formula>LEN(TRIM(H99))=0</formula>
    </cfRule>
  </conditionalFormatting>
  <conditionalFormatting sqref="J99">
    <cfRule type="containsBlanks" dxfId="456" priority="466">
      <formula>LEN(TRIM(J99))=0</formula>
    </cfRule>
  </conditionalFormatting>
  <conditionalFormatting sqref="L99">
    <cfRule type="containsBlanks" dxfId="455" priority="465">
      <formula>LEN(TRIM(L99))=0</formula>
    </cfRule>
  </conditionalFormatting>
  <conditionalFormatting sqref="N99">
    <cfRule type="containsBlanks" dxfId="454" priority="464">
      <formula>LEN(TRIM(N99))=0</formula>
    </cfRule>
  </conditionalFormatting>
  <conditionalFormatting sqref="H100">
    <cfRule type="containsBlanks" dxfId="453" priority="463">
      <formula>LEN(TRIM(H100))=0</formula>
    </cfRule>
  </conditionalFormatting>
  <conditionalFormatting sqref="J100">
    <cfRule type="containsBlanks" dxfId="452" priority="462">
      <formula>LEN(TRIM(J100))=0</formula>
    </cfRule>
  </conditionalFormatting>
  <conditionalFormatting sqref="L100">
    <cfRule type="containsBlanks" dxfId="451" priority="461">
      <formula>LEN(TRIM(L100))=0</formula>
    </cfRule>
  </conditionalFormatting>
  <conditionalFormatting sqref="N100">
    <cfRule type="containsBlanks" dxfId="450" priority="460">
      <formula>LEN(TRIM(N100))=0</formula>
    </cfRule>
  </conditionalFormatting>
  <conditionalFormatting sqref="H101">
    <cfRule type="containsBlanks" dxfId="449" priority="459">
      <formula>LEN(TRIM(H101))=0</formula>
    </cfRule>
  </conditionalFormatting>
  <conditionalFormatting sqref="J101">
    <cfRule type="containsBlanks" dxfId="448" priority="458">
      <formula>LEN(TRIM(J101))=0</formula>
    </cfRule>
  </conditionalFormatting>
  <conditionalFormatting sqref="L101">
    <cfRule type="containsBlanks" dxfId="447" priority="457">
      <formula>LEN(TRIM(L101))=0</formula>
    </cfRule>
  </conditionalFormatting>
  <conditionalFormatting sqref="N101">
    <cfRule type="containsBlanks" dxfId="446" priority="456">
      <formula>LEN(TRIM(N101))=0</formula>
    </cfRule>
  </conditionalFormatting>
  <conditionalFormatting sqref="H102">
    <cfRule type="containsBlanks" dxfId="445" priority="455">
      <formula>LEN(TRIM(H102))=0</formula>
    </cfRule>
  </conditionalFormatting>
  <conditionalFormatting sqref="J102">
    <cfRule type="containsBlanks" dxfId="444" priority="454">
      <formula>LEN(TRIM(J102))=0</formula>
    </cfRule>
  </conditionalFormatting>
  <conditionalFormatting sqref="L102">
    <cfRule type="containsBlanks" dxfId="443" priority="453">
      <formula>LEN(TRIM(L102))=0</formula>
    </cfRule>
  </conditionalFormatting>
  <conditionalFormatting sqref="N102">
    <cfRule type="containsBlanks" dxfId="442" priority="452">
      <formula>LEN(TRIM(N102))=0</formula>
    </cfRule>
  </conditionalFormatting>
  <conditionalFormatting sqref="H103">
    <cfRule type="containsBlanks" dxfId="441" priority="451">
      <formula>LEN(TRIM(H103))=0</formula>
    </cfRule>
  </conditionalFormatting>
  <conditionalFormatting sqref="J103">
    <cfRule type="containsBlanks" dxfId="440" priority="450">
      <formula>LEN(TRIM(J103))=0</formula>
    </cfRule>
  </conditionalFormatting>
  <conditionalFormatting sqref="L103">
    <cfRule type="containsBlanks" dxfId="439" priority="449">
      <formula>LEN(TRIM(L103))=0</formula>
    </cfRule>
  </conditionalFormatting>
  <conditionalFormatting sqref="N103">
    <cfRule type="containsBlanks" dxfId="438" priority="448">
      <formula>LEN(TRIM(N103))=0</formula>
    </cfRule>
  </conditionalFormatting>
  <conditionalFormatting sqref="H104">
    <cfRule type="containsBlanks" dxfId="437" priority="447">
      <formula>LEN(TRIM(H104))=0</formula>
    </cfRule>
  </conditionalFormatting>
  <conditionalFormatting sqref="J104">
    <cfRule type="containsBlanks" dxfId="436" priority="446">
      <formula>LEN(TRIM(J104))=0</formula>
    </cfRule>
  </conditionalFormatting>
  <conditionalFormatting sqref="L104">
    <cfRule type="containsBlanks" dxfId="435" priority="445">
      <formula>LEN(TRIM(L104))=0</formula>
    </cfRule>
  </conditionalFormatting>
  <conditionalFormatting sqref="N104">
    <cfRule type="containsBlanks" dxfId="434" priority="444">
      <formula>LEN(TRIM(N104))=0</formula>
    </cfRule>
  </conditionalFormatting>
  <conditionalFormatting sqref="H106">
    <cfRule type="containsBlanks" dxfId="433" priority="443">
      <formula>LEN(TRIM(H106))=0</formula>
    </cfRule>
  </conditionalFormatting>
  <conditionalFormatting sqref="J106">
    <cfRule type="containsBlanks" dxfId="432" priority="442">
      <formula>LEN(TRIM(J106))=0</formula>
    </cfRule>
  </conditionalFormatting>
  <conditionalFormatting sqref="L106">
    <cfRule type="containsBlanks" dxfId="431" priority="441">
      <formula>LEN(TRIM(L106))=0</formula>
    </cfRule>
  </conditionalFormatting>
  <conditionalFormatting sqref="N106">
    <cfRule type="containsBlanks" dxfId="430" priority="440">
      <formula>LEN(TRIM(N106))=0</formula>
    </cfRule>
  </conditionalFormatting>
  <conditionalFormatting sqref="H108">
    <cfRule type="containsBlanks" dxfId="429" priority="439">
      <formula>LEN(TRIM(H108))=0</formula>
    </cfRule>
  </conditionalFormatting>
  <conditionalFormatting sqref="J108">
    <cfRule type="containsBlanks" dxfId="428" priority="438">
      <formula>LEN(TRIM(J108))=0</formula>
    </cfRule>
  </conditionalFormatting>
  <conditionalFormatting sqref="L108">
    <cfRule type="containsBlanks" dxfId="427" priority="437">
      <formula>LEN(TRIM(L108))=0</formula>
    </cfRule>
  </conditionalFormatting>
  <conditionalFormatting sqref="N108">
    <cfRule type="containsBlanks" dxfId="426" priority="436">
      <formula>LEN(TRIM(N108))=0</formula>
    </cfRule>
  </conditionalFormatting>
  <conditionalFormatting sqref="H110">
    <cfRule type="containsBlanks" dxfId="425" priority="435">
      <formula>LEN(TRIM(H110))=0</formula>
    </cfRule>
  </conditionalFormatting>
  <conditionalFormatting sqref="J110">
    <cfRule type="containsBlanks" dxfId="424" priority="434">
      <formula>LEN(TRIM(J110))=0</formula>
    </cfRule>
  </conditionalFormatting>
  <conditionalFormatting sqref="L110">
    <cfRule type="containsBlanks" dxfId="423" priority="433">
      <formula>LEN(TRIM(L110))=0</formula>
    </cfRule>
  </conditionalFormatting>
  <conditionalFormatting sqref="N110">
    <cfRule type="containsBlanks" dxfId="422" priority="432">
      <formula>LEN(TRIM(N110))=0</formula>
    </cfRule>
  </conditionalFormatting>
  <conditionalFormatting sqref="H112">
    <cfRule type="containsBlanks" dxfId="421" priority="431">
      <formula>LEN(TRIM(H112))=0</formula>
    </cfRule>
  </conditionalFormatting>
  <conditionalFormatting sqref="J112">
    <cfRule type="containsBlanks" dxfId="420" priority="430">
      <formula>LEN(TRIM(J112))=0</formula>
    </cfRule>
  </conditionalFormatting>
  <conditionalFormatting sqref="L112">
    <cfRule type="containsBlanks" dxfId="419" priority="429">
      <formula>LEN(TRIM(L112))=0</formula>
    </cfRule>
  </conditionalFormatting>
  <conditionalFormatting sqref="N112">
    <cfRule type="containsBlanks" dxfId="418" priority="428">
      <formula>LEN(TRIM(N112))=0</formula>
    </cfRule>
  </conditionalFormatting>
  <conditionalFormatting sqref="H111">
    <cfRule type="containsBlanks" dxfId="417" priority="427">
      <formula>LEN(TRIM(H111))=0</formula>
    </cfRule>
  </conditionalFormatting>
  <conditionalFormatting sqref="J111">
    <cfRule type="containsBlanks" dxfId="416" priority="426">
      <formula>LEN(TRIM(J111))=0</formula>
    </cfRule>
  </conditionalFormatting>
  <conditionalFormatting sqref="L111">
    <cfRule type="containsBlanks" dxfId="415" priority="425">
      <formula>LEN(TRIM(L111))=0</formula>
    </cfRule>
  </conditionalFormatting>
  <conditionalFormatting sqref="N111">
    <cfRule type="containsBlanks" dxfId="414" priority="424">
      <formula>LEN(TRIM(N111))=0</formula>
    </cfRule>
  </conditionalFormatting>
  <conditionalFormatting sqref="H113:H114">
    <cfRule type="containsBlanks" dxfId="413" priority="423">
      <formula>LEN(TRIM(H113))=0</formula>
    </cfRule>
  </conditionalFormatting>
  <conditionalFormatting sqref="J113:J114">
    <cfRule type="containsBlanks" dxfId="412" priority="422">
      <formula>LEN(TRIM(J113))=0</formula>
    </cfRule>
  </conditionalFormatting>
  <conditionalFormatting sqref="L113:L114">
    <cfRule type="containsBlanks" dxfId="411" priority="421">
      <formula>LEN(TRIM(L113))=0</formula>
    </cfRule>
  </conditionalFormatting>
  <conditionalFormatting sqref="N113:N114">
    <cfRule type="containsBlanks" dxfId="410" priority="420">
      <formula>LEN(TRIM(N113))=0</formula>
    </cfRule>
  </conditionalFormatting>
  <conditionalFormatting sqref="H139">
    <cfRule type="containsBlanks" dxfId="409" priority="419">
      <formula>LEN(TRIM(H139))=0</formula>
    </cfRule>
  </conditionalFormatting>
  <conditionalFormatting sqref="J139">
    <cfRule type="containsBlanks" dxfId="408" priority="418">
      <formula>LEN(TRIM(J139))=0</formula>
    </cfRule>
  </conditionalFormatting>
  <conditionalFormatting sqref="L139">
    <cfRule type="containsBlanks" dxfId="407" priority="417">
      <formula>LEN(TRIM(L139))=0</formula>
    </cfRule>
  </conditionalFormatting>
  <conditionalFormatting sqref="N139">
    <cfRule type="containsBlanks" dxfId="406" priority="416">
      <formula>LEN(TRIM(N139))=0</formula>
    </cfRule>
  </conditionalFormatting>
  <conditionalFormatting sqref="H144">
    <cfRule type="containsBlanks" dxfId="405" priority="415">
      <formula>LEN(TRIM(H144))=0</formula>
    </cfRule>
  </conditionalFormatting>
  <conditionalFormatting sqref="J144">
    <cfRule type="containsBlanks" dxfId="404" priority="414">
      <formula>LEN(TRIM(J144))=0</formula>
    </cfRule>
  </conditionalFormatting>
  <conditionalFormatting sqref="L144">
    <cfRule type="containsBlanks" dxfId="403" priority="413">
      <formula>LEN(TRIM(L144))=0</formula>
    </cfRule>
  </conditionalFormatting>
  <conditionalFormatting sqref="N144">
    <cfRule type="containsBlanks" dxfId="402" priority="412">
      <formula>LEN(TRIM(N144))=0</formula>
    </cfRule>
  </conditionalFormatting>
  <conditionalFormatting sqref="H161:H163">
    <cfRule type="containsBlanks" dxfId="401" priority="411">
      <formula>LEN(TRIM(H161))=0</formula>
    </cfRule>
  </conditionalFormatting>
  <conditionalFormatting sqref="J161:J163">
    <cfRule type="containsBlanks" dxfId="400" priority="410">
      <formula>LEN(TRIM(J161))=0</formula>
    </cfRule>
  </conditionalFormatting>
  <conditionalFormatting sqref="L161:L163">
    <cfRule type="containsBlanks" dxfId="399" priority="409">
      <formula>LEN(TRIM(L161))=0</formula>
    </cfRule>
  </conditionalFormatting>
  <conditionalFormatting sqref="N161:N163">
    <cfRule type="containsBlanks" dxfId="398" priority="408">
      <formula>LEN(TRIM(N161))=0</formula>
    </cfRule>
  </conditionalFormatting>
  <conditionalFormatting sqref="H107">
    <cfRule type="containsBlanks" dxfId="397" priority="407">
      <formula>LEN(TRIM(H107))=0</formula>
    </cfRule>
  </conditionalFormatting>
  <conditionalFormatting sqref="I53">
    <cfRule type="containsBlanks" dxfId="396" priority="406">
      <formula>LEN(TRIM(I53))=0</formula>
    </cfRule>
  </conditionalFormatting>
  <conditionalFormatting sqref="I55">
    <cfRule type="containsBlanks" dxfId="395" priority="405">
      <formula>LEN(TRIM(I55))=0</formula>
    </cfRule>
  </conditionalFormatting>
  <conditionalFormatting sqref="I58">
    <cfRule type="containsBlanks" dxfId="394" priority="404">
      <formula>LEN(TRIM(I58))=0</formula>
    </cfRule>
  </conditionalFormatting>
  <conditionalFormatting sqref="I59">
    <cfRule type="containsBlanks" dxfId="393" priority="403">
      <formula>LEN(TRIM(I59))=0</formula>
    </cfRule>
  </conditionalFormatting>
  <conditionalFormatting sqref="I61:I63">
    <cfRule type="containsBlanks" dxfId="392" priority="402">
      <formula>LEN(TRIM(I61))=0</formula>
    </cfRule>
  </conditionalFormatting>
  <conditionalFormatting sqref="I65">
    <cfRule type="containsBlanks" dxfId="391" priority="401">
      <formula>LEN(TRIM(I65))=0</formula>
    </cfRule>
  </conditionalFormatting>
  <conditionalFormatting sqref="I71:I72">
    <cfRule type="containsBlanks" dxfId="390" priority="400">
      <formula>LEN(TRIM(I71))=0</formula>
    </cfRule>
  </conditionalFormatting>
  <conditionalFormatting sqref="I74:I76">
    <cfRule type="containsBlanks" dxfId="389" priority="399">
      <formula>LEN(TRIM(I74))=0</formula>
    </cfRule>
  </conditionalFormatting>
  <conditionalFormatting sqref="I79">
    <cfRule type="containsBlanks" dxfId="388" priority="398">
      <formula>LEN(TRIM(I79))=0</formula>
    </cfRule>
  </conditionalFormatting>
  <conditionalFormatting sqref="K79">
    <cfRule type="containsBlanks" dxfId="387" priority="397">
      <formula>LEN(TRIM(K79))=0</formula>
    </cfRule>
  </conditionalFormatting>
  <conditionalFormatting sqref="M79">
    <cfRule type="containsBlanks" dxfId="386" priority="396">
      <formula>LEN(TRIM(M79))=0</formula>
    </cfRule>
  </conditionalFormatting>
  <conditionalFormatting sqref="I99:I104">
    <cfRule type="containsBlanks" dxfId="385" priority="395">
      <formula>LEN(TRIM(I99))=0</formula>
    </cfRule>
  </conditionalFormatting>
  <conditionalFormatting sqref="K103:K104">
    <cfRule type="containsBlanks" dxfId="384" priority="394">
      <formula>LEN(TRIM(K103))=0</formula>
    </cfRule>
  </conditionalFormatting>
  <conditionalFormatting sqref="M103:M104">
    <cfRule type="containsBlanks" dxfId="383" priority="393">
      <formula>LEN(TRIM(M103))=0</formula>
    </cfRule>
  </conditionalFormatting>
  <conditionalFormatting sqref="I106:I108">
    <cfRule type="containsBlanks" dxfId="382" priority="392">
      <formula>LEN(TRIM(I106))=0</formula>
    </cfRule>
  </conditionalFormatting>
  <conditionalFormatting sqref="K108">
    <cfRule type="containsBlanks" dxfId="381" priority="391">
      <formula>LEN(TRIM(K108))=0</formula>
    </cfRule>
  </conditionalFormatting>
  <conditionalFormatting sqref="M108">
    <cfRule type="containsBlanks" dxfId="380" priority="390">
      <formula>LEN(TRIM(M108))=0</formula>
    </cfRule>
  </conditionalFormatting>
  <conditionalFormatting sqref="O108">
    <cfRule type="containsBlanks" dxfId="379" priority="389">
      <formula>LEN(TRIM(O108))=0</formula>
    </cfRule>
  </conditionalFormatting>
  <conditionalFormatting sqref="I110:I114">
    <cfRule type="containsBlanks" dxfId="378" priority="388">
      <formula>LEN(TRIM(I110))=0</formula>
    </cfRule>
  </conditionalFormatting>
  <conditionalFormatting sqref="K113:K114">
    <cfRule type="containsBlanks" dxfId="377" priority="387">
      <formula>LEN(TRIM(K113))=0</formula>
    </cfRule>
  </conditionalFormatting>
  <conditionalFormatting sqref="M113:M114">
    <cfRule type="containsBlanks" dxfId="376" priority="386">
      <formula>LEN(TRIM(M113))=0</formula>
    </cfRule>
  </conditionalFormatting>
  <conditionalFormatting sqref="O113:O114">
    <cfRule type="containsBlanks" dxfId="375" priority="385">
      <formula>LEN(TRIM(O113))=0</formula>
    </cfRule>
  </conditionalFormatting>
  <conditionalFormatting sqref="I139">
    <cfRule type="containsBlanks" dxfId="374" priority="384">
      <formula>LEN(TRIM(I139))=0</formula>
    </cfRule>
  </conditionalFormatting>
  <conditionalFormatting sqref="I144">
    <cfRule type="containsBlanks" dxfId="373" priority="383">
      <formula>LEN(TRIM(I144))=0</formula>
    </cfRule>
  </conditionalFormatting>
  <conditionalFormatting sqref="K144">
    <cfRule type="containsBlanks" dxfId="372" priority="382">
      <formula>LEN(TRIM(K144))=0</formula>
    </cfRule>
  </conditionalFormatting>
  <conditionalFormatting sqref="M144">
    <cfRule type="containsBlanks" dxfId="371" priority="381">
      <formula>LEN(TRIM(M144))=0</formula>
    </cfRule>
  </conditionalFormatting>
  <conditionalFormatting sqref="O144">
    <cfRule type="containsBlanks" dxfId="370" priority="380">
      <formula>LEN(TRIM(O144))=0</formula>
    </cfRule>
  </conditionalFormatting>
  <conditionalFormatting sqref="I161:I163">
    <cfRule type="containsBlanks" dxfId="369" priority="379">
      <formula>LEN(TRIM(I161))=0</formula>
    </cfRule>
  </conditionalFormatting>
  <conditionalFormatting sqref="K161:K163">
    <cfRule type="containsBlanks" dxfId="368" priority="378">
      <formula>LEN(TRIM(K161))=0</formula>
    </cfRule>
  </conditionalFormatting>
  <conditionalFormatting sqref="M161:M163">
    <cfRule type="containsBlanks" dxfId="367" priority="377">
      <formula>LEN(TRIM(M161))=0</formula>
    </cfRule>
  </conditionalFormatting>
  <conditionalFormatting sqref="I167:I170">
    <cfRule type="containsBlanks" dxfId="366" priority="376">
      <formula>LEN(TRIM(I167))=0</formula>
    </cfRule>
  </conditionalFormatting>
  <conditionalFormatting sqref="I53:I55">
    <cfRule type="containsBlanks" dxfId="365" priority="375">
      <formula>LEN(TRIM(I53))=0</formula>
    </cfRule>
  </conditionalFormatting>
  <conditionalFormatting sqref="I58:I63">
    <cfRule type="containsBlanks" dxfId="364" priority="374">
      <formula>LEN(TRIM(I58))=0</formula>
    </cfRule>
  </conditionalFormatting>
  <conditionalFormatting sqref="I65:I69">
    <cfRule type="containsBlanks" dxfId="363" priority="373">
      <formula>LEN(TRIM(I65))=0</formula>
    </cfRule>
  </conditionalFormatting>
  <conditionalFormatting sqref="I71:I72">
    <cfRule type="containsBlanks" dxfId="362" priority="372">
      <formula>LEN(TRIM(I71))=0</formula>
    </cfRule>
  </conditionalFormatting>
  <conditionalFormatting sqref="I74:I76">
    <cfRule type="containsBlanks" dxfId="361" priority="371">
      <formula>LEN(TRIM(I74))=0</formula>
    </cfRule>
  </conditionalFormatting>
  <conditionalFormatting sqref="K53:K56">
    <cfRule type="containsBlanks" dxfId="360" priority="370">
      <formula>LEN(TRIM(K53))=0</formula>
    </cfRule>
  </conditionalFormatting>
  <conditionalFormatting sqref="K53:K56">
    <cfRule type="containsBlanks" dxfId="359" priority="369">
      <formula>LEN(TRIM(K53))=0</formula>
    </cfRule>
  </conditionalFormatting>
  <conditionalFormatting sqref="K53:K56">
    <cfRule type="containsErrors" dxfId="358" priority="368">
      <formula>ISERROR(K53)</formula>
    </cfRule>
  </conditionalFormatting>
  <conditionalFormatting sqref="M53:M56">
    <cfRule type="containsBlanks" dxfId="357" priority="367">
      <formula>LEN(TRIM(M53))=0</formula>
    </cfRule>
  </conditionalFormatting>
  <conditionalFormatting sqref="M53:M56">
    <cfRule type="containsBlanks" dxfId="356" priority="366">
      <formula>LEN(TRIM(M53))=0</formula>
    </cfRule>
  </conditionalFormatting>
  <conditionalFormatting sqref="M53:M56">
    <cfRule type="containsErrors" dxfId="355" priority="365">
      <formula>ISERROR(M53)</formula>
    </cfRule>
  </conditionalFormatting>
  <conditionalFormatting sqref="O53:O56">
    <cfRule type="containsBlanks" dxfId="354" priority="364">
      <formula>LEN(TRIM(O53))=0</formula>
    </cfRule>
  </conditionalFormatting>
  <conditionalFormatting sqref="O53:O56">
    <cfRule type="containsBlanks" dxfId="353" priority="363">
      <formula>LEN(TRIM(O53))=0</formula>
    </cfRule>
  </conditionalFormatting>
  <conditionalFormatting sqref="O53:O56">
    <cfRule type="containsErrors" dxfId="352" priority="362">
      <formula>ISERROR(O53)</formula>
    </cfRule>
  </conditionalFormatting>
  <conditionalFormatting sqref="K58:K63">
    <cfRule type="containsBlanks" dxfId="351" priority="361">
      <formula>LEN(TRIM(K58))=0</formula>
    </cfRule>
  </conditionalFormatting>
  <conditionalFormatting sqref="K58:K63">
    <cfRule type="containsBlanks" dxfId="350" priority="360">
      <formula>LEN(TRIM(K58))=0</formula>
    </cfRule>
  </conditionalFormatting>
  <conditionalFormatting sqref="K58:K63">
    <cfRule type="containsErrors" dxfId="349" priority="359">
      <formula>ISERROR(K58)</formula>
    </cfRule>
  </conditionalFormatting>
  <conditionalFormatting sqref="M58 M60:M63">
    <cfRule type="containsBlanks" dxfId="348" priority="358">
      <formula>LEN(TRIM(M58))=0</formula>
    </cfRule>
  </conditionalFormatting>
  <conditionalFormatting sqref="M58 M60:M63">
    <cfRule type="containsBlanks" dxfId="347" priority="357">
      <formula>LEN(TRIM(M58))=0</formula>
    </cfRule>
  </conditionalFormatting>
  <conditionalFormatting sqref="M58 M60:M63">
    <cfRule type="containsErrors" dxfId="346" priority="356">
      <formula>ISERROR(M58)</formula>
    </cfRule>
  </conditionalFormatting>
  <conditionalFormatting sqref="O58 O60:O63">
    <cfRule type="containsBlanks" dxfId="345" priority="355">
      <formula>LEN(TRIM(O58))=0</formula>
    </cfRule>
  </conditionalFormatting>
  <conditionalFormatting sqref="O58 O60:O63">
    <cfRule type="containsBlanks" dxfId="344" priority="354">
      <formula>LEN(TRIM(O58))=0</formula>
    </cfRule>
  </conditionalFormatting>
  <conditionalFormatting sqref="O58 O60:O63">
    <cfRule type="containsErrors" dxfId="343" priority="353">
      <formula>ISERROR(O58)</formula>
    </cfRule>
  </conditionalFormatting>
  <conditionalFormatting sqref="K71:K72">
    <cfRule type="containsBlanks" dxfId="342" priority="343">
      <formula>LEN(TRIM(K71))=0</formula>
    </cfRule>
  </conditionalFormatting>
  <conditionalFormatting sqref="K71:K72">
    <cfRule type="containsBlanks" dxfId="341" priority="342">
      <formula>LEN(TRIM(K71))=0</formula>
    </cfRule>
  </conditionalFormatting>
  <conditionalFormatting sqref="K71:K72">
    <cfRule type="containsErrors" dxfId="340" priority="341">
      <formula>ISERROR(K71)</formula>
    </cfRule>
  </conditionalFormatting>
  <conditionalFormatting sqref="M71:M72">
    <cfRule type="containsBlanks" dxfId="339" priority="340">
      <formula>LEN(TRIM(M71))=0</formula>
    </cfRule>
  </conditionalFormatting>
  <conditionalFormatting sqref="M71:M72">
    <cfRule type="containsBlanks" dxfId="338" priority="339">
      <formula>LEN(TRIM(M71))=0</formula>
    </cfRule>
  </conditionalFormatting>
  <conditionalFormatting sqref="M71:M72">
    <cfRule type="containsErrors" dxfId="337" priority="338">
      <formula>ISERROR(M71)</formula>
    </cfRule>
  </conditionalFormatting>
  <conditionalFormatting sqref="O71:O72">
    <cfRule type="containsBlanks" dxfId="336" priority="337">
      <formula>LEN(TRIM(O71))=0</formula>
    </cfRule>
  </conditionalFormatting>
  <conditionalFormatting sqref="O71:O72">
    <cfRule type="containsBlanks" dxfId="335" priority="336">
      <formula>LEN(TRIM(O71))=0</formula>
    </cfRule>
  </conditionalFormatting>
  <conditionalFormatting sqref="O71:O72">
    <cfRule type="containsErrors" dxfId="334" priority="335">
      <formula>ISERROR(O71)</formula>
    </cfRule>
  </conditionalFormatting>
  <conditionalFormatting sqref="K74:K76">
    <cfRule type="containsBlanks" dxfId="333" priority="334">
      <formula>LEN(TRIM(K74))=0</formula>
    </cfRule>
  </conditionalFormatting>
  <conditionalFormatting sqref="K74:K76">
    <cfRule type="containsBlanks" dxfId="332" priority="333">
      <formula>LEN(TRIM(K74))=0</formula>
    </cfRule>
  </conditionalFormatting>
  <conditionalFormatting sqref="K74:K76">
    <cfRule type="containsErrors" dxfId="331" priority="332">
      <formula>ISERROR(K74)</formula>
    </cfRule>
  </conditionalFormatting>
  <conditionalFormatting sqref="M74:M76">
    <cfRule type="containsBlanks" dxfId="330" priority="331">
      <formula>LEN(TRIM(M74))=0</formula>
    </cfRule>
  </conditionalFormatting>
  <conditionalFormatting sqref="M74:M76">
    <cfRule type="containsBlanks" dxfId="329" priority="330">
      <formula>LEN(TRIM(M74))=0</formula>
    </cfRule>
  </conditionalFormatting>
  <conditionalFormatting sqref="M74:M76">
    <cfRule type="containsErrors" dxfId="328" priority="329">
      <formula>ISERROR(M74)</formula>
    </cfRule>
  </conditionalFormatting>
  <conditionalFormatting sqref="O74:O76">
    <cfRule type="containsBlanks" dxfId="327" priority="328">
      <formula>LEN(TRIM(O74))=0</formula>
    </cfRule>
  </conditionalFormatting>
  <conditionalFormatting sqref="O74:O76">
    <cfRule type="containsBlanks" dxfId="326" priority="327">
      <formula>LEN(TRIM(O74))=0</formula>
    </cfRule>
  </conditionalFormatting>
  <conditionalFormatting sqref="O74:O76">
    <cfRule type="containsErrors" dxfId="325" priority="326">
      <formula>ISERROR(O74)</formula>
    </cfRule>
  </conditionalFormatting>
  <conditionalFormatting sqref="I99:I102">
    <cfRule type="containsBlanks" dxfId="324" priority="325">
      <formula>LEN(TRIM(I99))=0</formula>
    </cfRule>
  </conditionalFormatting>
  <conditionalFormatting sqref="I99:I102">
    <cfRule type="containsBlanks" dxfId="323" priority="324">
      <formula>LEN(TRIM(I99))=0</formula>
    </cfRule>
  </conditionalFormatting>
  <conditionalFormatting sqref="I106:I107">
    <cfRule type="containsBlanks" dxfId="322" priority="323">
      <formula>LEN(TRIM(I106))=0</formula>
    </cfRule>
  </conditionalFormatting>
  <conditionalFormatting sqref="I106:I107">
    <cfRule type="containsBlanks" dxfId="321" priority="322">
      <formula>LEN(TRIM(I106))=0</formula>
    </cfRule>
  </conditionalFormatting>
  <conditionalFormatting sqref="I110:I112">
    <cfRule type="containsBlanks" dxfId="320" priority="321">
      <formula>LEN(TRIM(I110))=0</formula>
    </cfRule>
  </conditionalFormatting>
  <conditionalFormatting sqref="I110:I112">
    <cfRule type="containsBlanks" dxfId="319" priority="320">
      <formula>LEN(TRIM(I110))=0</formula>
    </cfRule>
  </conditionalFormatting>
  <conditionalFormatting sqref="I139">
    <cfRule type="containsBlanks" dxfId="318" priority="319">
      <formula>LEN(TRIM(I139))=0</formula>
    </cfRule>
  </conditionalFormatting>
  <conditionalFormatting sqref="I139">
    <cfRule type="containsBlanks" dxfId="317" priority="318">
      <formula>LEN(TRIM(I139))=0</formula>
    </cfRule>
  </conditionalFormatting>
  <conditionalFormatting sqref="I167:I170">
    <cfRule type="containsBlanks" dxfId="316" priority="317">
      <formula>LEN(TRIM(I167))=0</formula>
    </cfRule>
  </conditionalFormatting>
  <conditionalFormatting sqref="I167:I170">
    <cfRule type="containsBlanks" dxfId="315" priority="316">
      <formula>LEN(TRIM(I167))=0</formula>
    </cfRule>
  </conditionalFormatting>
  <conditionalFormatting sqref="I167:I170">
    <cfRule type="containsBlanks" dxfId="314" priority="315">
      <formula>LEN(TRIM(I167))=0</formula>
    </cfRule>
  </conditionalFormatting>
  <conditionalFormatting sqref="K99:K102">
    <cfRule type="containsBlanks" dxfId="313" priority="314">
      <formula>LEN(TRIM(K99))=0</formula>
    </cfRule>
  </conditionalFormatting>
  <conditionalFormatting sqref="K99:K102">
    <cfRule type="containsBlanks" dxfId="312" priority="313">
      <formula>LEN(TRIM(K99))=0</formula>
    </cfRule>
  </conditionalFormatting>
  <conditionalFormatting sqref="K99:K102">
    <cfRule type="containsErrors" dxfId="311" priority="312">
      <formula>ISERROR(K99)</formula>
    </cfRule>
  </conditionalFormatting>
  <conditionalFormatting sqref="M99:M102">
    <cfRule type="containsBlanks" dxfId="310" priority="311">
      <formula>LEN(TRIM(M99))=0</formula>
    </cfRule>
  </conditionalFormatting>
  <conditionalFormatting sqref="M99:M102">
    <cfRule type="containsBlanks" dxfId="309" priority="310">
      <formula>LEN(TRIM(M99))=0</formula>
    </cfRule>
  </conditionalFormatting>
  <conditionalFormatting sqref="M99:M102">
    <cfRule type="containsErrors" dxfId="308" priority="309">
      <formula>ISERROR(M99)</formula>
    </cfRule>
  </conditionalFormatting>
  <conditionalFormatting sqref="O99:O102">
    <cfRule type="containsBlanks" dxfId="307" priority="308">
      <formula>LEN(TRIM(O99))=0</formula>
    </cfRule>
  </conditionalFormatting>
  <conditionalFormatting sqref="O99:O102">
    <cfRule type="containsBlanks" dxfId="306" priority="307">
      <formula>LEN(TRIM(O99))=0</formula>
    </cfRule>
  </conditionalFormatting>
  <conditionalFormatting sqref="O99:O102">
    <cfRule type="containsErrors" dxfId="305" priority="306">
      <formula>ISERROR(O99)</formula>
    </cfRule>
  </conditionalFormatting>
  <conditionalFormatting sqref="K106:K107">
    <cfRule type="containsBlanks" dxfId="304" priority="305">
      <formula>LEN(TRIM(K106))=0</formula>
    </cfRule>
  </conditionalFormatting>
  <conditionalFormatting sqref="K106:K107">
    <cfRule type="containsBlanks" dxfId="303" priority="304">
      <formula>LEN(TRIM(K106))=0</formula>
    </cfRule>
  </conditionalFormatting>
  <conditionalFormatting sqref="K106:K107">
    <cfRule type="containsErrors" dxfId="302" priority="303">
      <formula>ISERROR(K106)</formula>
    </cfRule>
  </conditionalFormatting>
  <conditionalFormatting sqref="M106:M107">
    <cfRule type="containsBlanks" dxfId="301" priority="302">
      <formula>LEN(TRIM(M106))=0</formula>
    </cfRule>
  </conditionalFormatting>
  <conditionalFormatting sqref="M106:M107">
    <cfRule type="containsBlanks" dxfId="300" priority="301">
      <formula>LEN(TRIM(M106))=0</formula>
    </cfRule>
  </conditionalFormatting>
  <conditionalFormatting sqref="M106:M107">
    <cfRule type="containsErrors" dxfId="299" priority="300">
      <formula>ISERROR(M106)</formula>
    </cfRule>
  </conditionalFormatting>
  <conditionalFormatting sqref="O106:O107">
    <cfRule type="containsBlanks" dxfId="298" priority="299">
      <formula>LEN(TRIM(O106))=0</formula>
    </cfRule>
  </conditionalFormatting>
  <conditionalFormatting sqref="O106:O107">
    <cfRule type="containsBlanks" dxfId="297" priority="298">
      <formula>LEN(TRIM(O106))=0</formula>
    </cfRule>
  </conditionalFormatting>
  <conditionalFormatting sqref="O106:O107">
    <cfRule type="containsErrors" dxfId="296" priority="297">
      <formula>ISERROR(O106)</formula>
    </cfRule>
  </conditionalFormatting>
  <conditionalFormatting sqref="K110:K112">
    <cfRule type="containsBlanks" dxfId="295" priority="296">
      <formula>LEN(TRIM(K110))=0</formula>
    </cfRule>
  </conditionalFormatting>
  <conditionalFormatting sqref="K110:K112">
    <cfRule type="containsBlanks" dxfId="294" priority="295">
      <formula>LEN(TRIM(K110))=0</formula>
    </cfRule>
  </conditionalFormatting>
  <conditionalFormatting sqref="K110:K112">
    <cfRule type="containsErrors" dxfId="293" priority="294">
      <formula>ISERROR(K110)</formula>
    </cfRule>
  </conditionalFormatting>
  <conditionalFormatting sqref="M110:M112">
    <cfRule type="containsBlanks" dxfId="292" priority="293">
      <formula>LEN(TRIM(M110))=0</formula>
    </cfRule>
  </conditionalFormatting>
  <conditionalFormatting sqref="M110:M112">
    <cfRule type="containsBlanks" dxfId="291" priority="292">
      <formula>LEN(TRIM(M110))=0</formula>
    </cfRule>
  </conditionalFormatting>
  <conditionalFormatting sqref="M110:M112">
    <cfRule type="containsErrors" dxfId="290" priority="291">
      <formula>ISERROR(M110)</formula>
    </cfRule>
  </conditionalFormatting>
  <conditionalFormatting sqref="O111:O112">
    <cfRule type="containsBlanks" dxfId="289" priority="290">
      <formula>LEN(TRIM(O111))=0</formula>
    </cfRule>
  </conditionalFormatting>
  <conditionalFormatting sqref="O111:O112">
    <cfRule type="containsBlanks" dxfId="288" priority="289">
      <formula>LEN(TRIM(O111))=0</formula>
    </cfRule>
  </conditionalFormatting>
  <conditionalFormatting sqref="O111:O112">
    <cfRule type="containsErrors" dxfId="287" priority="288">
      <formula>ISERROR(O111)</formula>
    </cfRule>
  </conditionalFormatting>
  <conditionalFormatting sqref="K139">
    <cfRule type="containsBlanks" dxfId="286" priority="287">
      <formula>LEN(TRIM(K139))=0</formula>
    </cfRule>
  </conditionalFormatting>
  <conditionalFormatting sqref="K139">
    <cfRule type="containsBlanks" dxfId="285" priority="286">
      <formula>LEN(TRIM(K139))=0</formula>
    </cfRule>
  </conditionalFormatting>
  <conditionalFormatting sqref="K139">
    <cfRule type="containsErrors" dxfId="284" priority="285">
      <formula>ISERROR(K139)</formula>
    </cfRule>
  </conditionalFormatting>
  <conditionalFormatting sqref="M139">
    <cfRule type="containsBlanks" dxfId="283" priority="284">
      <formula>LEN(TRIM(M139))=0</formula>
    </cfRule>
  </conditionalFormatting>
  <conditionalFormatting sqref="M139">
    <cfRule type="containsBlanks" dxfId="282" priority="283">
      <formula>LEN(TRIM(M139))=0</formula>
    </cfRule>
  </conditionalFormatting>
  <conditionalFormatting sqref="M139">
    <cfRule type="containsErrors" dxfId="281" priority="282">
      <formula>ISERROR(M139)</formula>
    </cfRule>
  </conditionalFormatting>
  <conditionalFormatting sqref="O139">
    <cfRule type="containsBlanks" dxfId="280" priority="281">
      <formula>LEN(TRIM(O139))=0</formula>
    </cfRule>
  </conditionalFormatting>
  <conditionalFormatting sqref="O139">
    <cfRule type="containsBlanks" dxfId="279" priority="280">
      <formula>LEN(TRIM(O139))=0</formula>
    </cfRule>
  </conditionalFormatting>
  <conditionalFormatting sqref="O139">
    <cfRule type="containsErrors" dxfId="278" priority="279">
      <formula>ISERROR(O139)</formula>
    </cfRule>
  </conditionalFormatting>
  <conditionalFormatting sqref="K167:K168">
    <cfRule type="containsBlanks" dxfId="277" priority="278">
      <formula>LEN(TRIM(K167))=0</formula>
    </cfRule>
  </conditionalFormatting>
  <conditionalFormatting sqref="K167:K168">
    <cfRule type="containsErrors" dxfId="276" priority="277">
      <formula>ISERROR(K167)</formula>
    </cfRule>
  </conditionalFormatting>
  <conditionalFormatting sqref="K167:K168">
    <cfRule type="containsBlanks" dxfId="275" priority="276">
      <formula>LEN(TRIM(K167))=0</formula>
    </cfRule>
  </conditionalFormatting>
  <conditionalFormatting sqref="K167:K168">
    <cfRule type="containsBlanks" dxfId="274" priority="275">
      <formula>LEN(TRIM(K167))=0</formula>
    </cfRule>
  </conditionalFormatting>
  <conditionalFormatting sqref="K167:K168">
    <cfRule type="containsBlanks" dxfId="273" priority="274">
      <formula>LEN(TRIM(K167))=0</formula>
    </cfRule>
  </conditionalFormatting>
  <conditionalFormatting sqref="M167:M168">
    <cfRule type="containsBlanks" dxfId="272" priority="273">
      <formula>LEN(TRIM(M167))=0</formula>
    </cfRule>
  </conditionalFormatting>
  <conditionalFormatting sqref="M167:M168">
    <cfRule type="containsErrors" dxfId="271" priority="272">
      <formula>ISERROR(M167)</formula>
    </cfRule>
  </conditionalFormatting>
  <conditionalFormatting sqref="M167:M168">
    <cfRule type="containsBlanks" dxfId="270" priority="271">
      <formula>LEN(TRIM(M167))=0</formula>
    </cfRule>
  </conditionalFormatting>
  <conditionalFormatting sqref="M167:M168">
    <cfRule type="containsBlanks" dxfId="269" priority="270">
      <formula>LEN(TRIM(M167))=0</formula>
    </cfRule>
  </conditionalFormatting>
  <conditionalFormatting sqref="M167:M168">
    <cfRule type="containsBlanks" dxfId="268" priority="269">
      <formula>LEN(TRIM(M167))=0</formula>
    </cfRule>
  </conditionalFormatting>
  <conditionalFormatting sqref="O167:O168">
    <cfRule type="containsBlanks" dxfId="267" priority="268">
      <formula>LEN(TRIM(O167))=0</formula>
    </cfRule>
  </conditionalFormatting>
  <conditionalFormatting sqref="O167:O168">
    <cfRule type="containsErrors" dxfId="266" priority="267">
      <formula>ISERROR(O167)</formula>
    </cfRule>
  </conditionalFormatting>
  <conditionalFormatting sqref="O167:O168">
    <cfRule type="containsBlanks" dxfId="265" priority="266">
      <formula>LEN(TRIM(O167))=0</formula>
    </cfRule>
  </conditionalFormatting>
  <conditionalFormatting sqref="O167:O168">
    <cfRule type="containsBlanks" dxfId="264" priority="265">
      <formula>LEN(TRIM(O167))=0</formula>
    </cfRule>
  </conditionalFormatting>
  <conditionalFormatting sqref="O167:O168">
    <cfRule type="containsBlanks" dxfId="263" priority="264">
      <formula>LEN(TRIM(O167))=0</formula>
    </cfRule>
  </conditionalFormatting>
  <conditionalFormatting sqref="K169:K170">
    <cfRule type="containsBlanks" dxfId="262" priority="263">
      <formula>LEN(TRIM(K169))=0</formula>
    </cfRule>
  </conditionalFormatting>
  <conditionalFormatting sqref="K169:K170">
    <cfRule type="containsErrors" dxfId="261" priority="262">
      <formula>ISERROR(K169)</formula>
    </cfRule>
  </conditionalFormatting>
  <conditionalFormatting sqref="K169:K170">
    <cfRule type="containsBlanks" dxfId="260" priority="261">
      <formula>LEN(TRIM(K169))=0</formula>
    </cfRule>
  </conditionalFormatting>
  <conditionalFormatting sqref="K169:K170">
    <cfRule type="containsBlanks" dxfId="259" priority="260">
      <formula>LEN(TRIM(K169))=0</formula>
    </cfRule>
  </conditionalFormatting>
  <conditionalFormatting sqref="K169:K170">
    <cfRule type="containsBlanks" dxfId="258" priority="259">
      <formula>LEN(TRIM(K169))=0</formula>
    </cfRule>
  </conditionalFormatting>
  <conditionalFormatting sqref="M169:M170">
    <cfRule type="containsBlanks" dxfId="257" priority="258">
      <formula>LEN(TRIM(M169))=0</formula>
    </cfRule>
  </conditionalFormatting>
  <conditionalFormatting sqref="M169:M170">
    <cfRule type="containsErrors" dxfId="256" priority="257">
      <formula>ISERROR(M169)</formula>
    </cfRule>
  </conditionalFormatting>
  <conditionalFormatting sqref="M169:M170">
    <cfRule type="containsBlanks" dxfId="255" priority="256">
      <formula>LEN(TRIM(M169))=0</formula>
    </cfRule>
  </conditionalFormatting>
  <conditionalFormatting sqref="M169:M170">
    <cfRule type="containsBlanks" dxfId="254" priority="255">
      <formula>LEN(TRIM(M169))=0</formula>
    </cfRule>
  </conditionalFormatting>
  <conditionalFormatting sqref="M169:M170">
    <cfRule type="containsBlanks" dxfId="253" priority="254">
      <formula>LEN(TRIM(M169))=0</formula>
    </cfRule>
  </conditionalFormatting>
  <conditionalFormatting sqref="O169">
    <cfRule type="containsBlanks" dxfId="252" priority="253">
      <formula>LEN(TRIM(O169))=0</formula>
    </cfRule>
  </conditionalFormatting>
  <conditionalFormatting sqref="O169">
    <cfRule type="containsErrors" dxfId="251" priority="252">
      <formula>ISERROR(O169)</formula>
    </cfRule>
  </conditionalFormatting>
  <conditionalFormatting sqref="O169">
    <cfRule type="containsBlanks" dxfId="250" priority="251">
      <formula>LEN(TRIM(O169))=0</formula>
    </cfRule>
  </conditionalFormatting>
  <conditionalFormatting sqref="O169">
    <cfRule type="containsBlanks" dxfId="249" priority="250">
      <formula>LEN(TRIM(O169))=0</formula>
    </cfRule>
  </conditionalFormatting>
  <conditionalFormatting sqref="O169">
    <cfRule type="containsBlanks" dxfId="248" priority="249">
      <formula>LEN(TRIM(O169))=0</formula>
    </cfRule>
  </conditionalFormatting>
  <conditionalFormatting sqref="O170">
    <cfRule type="containsBlanks" dxfId="247" priority="248">
      <formula>LEN(TRIM(O170))=0</formula>
    </cfRule>
  </conditionalFormatting>
  <conditionalFormatting sqref="O170">
    <cfRule type="containsErrors" dxfId="246" priority="247">
      <formula>ISERROR(O170)</formula>
    </cfRule>
  </conditionalFormatting>
  <conditionalFormatting sqref="O170">
    <cfRule type="containsBlanks" dxfId="245" priority="246">
      <formula>LEN(TRIM(O170))=0</formula>
    </cfRule>
  </conditionalFormatting>
  <conditionalFormatting sqref="O170">
    <cfRule type="containsBlanks" dxfId="244" priority="245">
      <formula>LEN(TRIM(O170))=0</formula>
    </cfRule>
  </conditionalFormatting>
  <conditionalFormatting sqref="O170">
    <cfRule type="containsBlanks" dxfId="243" priority="244">
      <formula>LEN(TRIM(O170))=0</formula>
    </cfRule>
  </conditionalFormatting>
  <conditionalFormatting sqref="J210 J218:J219 J243 J277:J278 J259:K259 J221 J226:K226 J247 J224:J225 J309:J311">
    <cfRule type="containsBlanks" dxfId="242" priority="243">
      <formula>LEN(TRIM(J210))=0</formula>
    </cfRule>
  </conditionalFormatting>
  <conditionalFormatting sqref="H195 H210 H221 H215 H247 H257 H277:H278 H259:I259 H202:H203 H226:I226 H224:H225 H309:H311">
    <cfRule type="containsBlanks" dxfId="241" priority="242">
      <formula>LEN(TRIM(H195))=0</formula>
    </cfRule>
  </conditionalFormatting>
  <conditionalFormatting sqref="L210 L218:L219 L277:L278 L259:M259 L221 L226:M226 L247 L224:L225 L309:L311">
    <cfRule type="containsBlanks" dxfId="240" priority="241">
      <formula>LEN(TRIM(L210))=0</formula>
    </cfRule>
  </conditionalFormatting>
  <conditionalFormatting sqref="H207">
    <cfRule type="containsBlanks" dxfId="239" priority="240">
      <formula>LEN(TRIM(H207))=0</formula>
    </cfRule>
  </conditionalFormatting>
  <conditionalFormatting sqref="H243">
    <cfRule type="containsBlanks" dxfId="238" priority="239">
      <formula>LEN(TRIM(H243))=0</formula>
    </cfRule>
  </conditionalFormatting>
  <conditionalFormatting sqref="H258">
    <cfRule type="containsBlanks" dxfId="237" priority="238">
      <formula>LEN(TRIM(H258))=0</formula>
    </cfRule>
  </conditionalFormatting>
  <conditionalFormatting sqref="J258">
    <cfRule type="containsBlanks" dxfId="236" priority="237">
      <formula>LEN(TRIM(J258))=0</formula>
    </cfRule>
  </conditionalFormatting>
  <conditionalFormatting sqref="L258">
    <cfRule type="containsBlanks" dxfId="235" priority="236">
      <formula>LEN(TRIM(L258))=0</formula>
    </cfRule>
  </conditionalFormatting>
  <conditionalFormatting sqref="H218:H219">
    <cfRule type="containsBlanks" dxfId="234" priority="235">
      <formula>LEN(TRIM(H218))=0</formula>
    </cfRule>
  </conditionalFormatting>
  <conditionalFormatting sqref="J207">
    <cfRule type="containsBlanks" dxfId="233" priority="234">
      <formula>LEN(TRIM(J207))=0</formula>
    </cfRule>
  </conditionalFormatting>
  <conditionalFormatting sqref="L207">
    <cfRule type="containsBlanks" dxfId="232" priority="233">
      <formula>LEN(TRIM(L207))=0</formula>
    </cfRule>
  </conditionalFormatting>
  <conditionalFormatting sqref="N207">
    <cfRule type="containsBlanks" dxfId="231" priority="232">
      <formula>LEN(TRIM(N207))=0</formula>
    </cfRule>
  </conditionalFormatting>
  <conditionalFormatting sqref="J257">
    <cfRule type="containsBlanks" dxfId="230" priority="231">
      <formula>LEN(TRIM(J257))=0</formula>
    </cfRule>
  </conditionalFormatting>
  <conditionalFormatting sqref="L257">
    <cfRule type="containsBlanks" dxfId="229" priority="230">
      <formula>LEN(TRIM(L257))=0</formula>
    </cfRule>
  </conditionalFormatting>
  <conditionalFormatting sqref="N257">
    <cfRule type="containsBlanks" dxfId="228" priority="229">
      <formula>LEN(TRIM(N257))=0</formula>
    </cfRule>
  </conditionalFormatting>
  <conditionalFormatting sqref="H204">
    <cfRule type="containsBlanks" dxfId="227" priority="228">
      <formula>LEN(TRIM(H204))=0</formula>
    </cfRule>
  </conditionalFormatting>
  <conditionalFormatting sqref="H205">
    <cfRule type="containsBlanks" dxfId="226" priority="227">
      <formula>LEN(TRIM(H205))=0</formula>
    </cfRule>
  </conditionalFormatting>
  <conditionalFormatting sqref="H206">
    <cfRule type="containsBlanks" dxfId="225" priority="226">
      <formula>LEN(TRIM(H206))=0</formula>
    </cfRule>
  </conditionalFormatting>
  <conditionalFormatting sqref="H208">
    <cfRule type="containsBlanks" dxfId="224" priority="225">
      <formula>LEN(TRIM(H208))=0</formula>
    </cfRule>
  </conditionalFormatting>
  <conditionalFormatting sqref="J215">
    <cfRule type="containsBlanks" dxfId="223" priority="224">
      <formula>LEN(TRIM(J215))=0</formula>
    </cfRule>
  </conditionalFormatting>
  <conditionalFormatting sqref="L215">
    <cfRule type="containsBlanks" dxfId="222" priority="223">
      <formula>LEN(TRIM(L215))=0</formula>
    </cfRule>
  </conditionalFormatting>
  <conditionalFormatting sqref="N215">
    <cfRule type="containsBlanks" dxfId="221" priority="222">
      <formula>LEN(TRIM(N215))=0</formula>
    </cfRule>
  </conditionalFormatting>
  <conditionalFormatting sqref="H220">
    <cfRule type="containsBlanks" dxfId="220" priority="221">
      <formula>LEN(TRIM(H220))=0</formula>
    </cfRule>
  </conditionalFormatting>
  <conditionalFormatting sqref="J220">
    <cfRule type="containsBlanks" dxfId="219" priority="220">
      <formula>LEN(TRIM(J220))=0</formula>
    </cfRule>
  </conditionalFormatting>
  <conditionalFormatting sqref="L220">
    <cfRule type="containsBlanks" dxfId="218" priority="219">
      <formula>LEN(TRIM(L220))=0</formula>
    </cfRule>
  </conditionalFormatting>
  <conditionalFormatting sqref="N220">
    <cfRule type="containsBlanks" dxfId="217" priority="218">
      <formula>LEN(TRIM(N220))=0</formula>
    </cfRule>
  </conditionalFormatting>
  <conditionalFormatting sqref="H222:H223">
    <cfRule type="containsBlanks" dxfId="216" priority="217">
      <formula>LEN(TRIM(H222))=0</formula>
    </cfRule>
  </conditionalFormatting>
  <conditionalFormatting sqref="J222:J223">
    <cfRule type="containsBlanks" dxfId="215" priority="216">
      <formula>LEN(TRIM(J222))=0</formula>
    </cfRule>
  </conditionalFormatting>
  <conditionalFormatting sqref="L222:L223">
    <cfRule type="containsBlanks" dxfId="214" priority="215">
      <formula>LEN(TRIM(L222))=0</formula>
    </cfRule>
  </conditionalFormatting>
  <conditionalFormatting sqref="N222:N223">
    <cfRule type="containsBlanks" dxfId="213" priority="214">
      <formula>LEN(TRIM(N222))=0</formula>
    </cfRule>
  </conditionalFormatting>
  <conditionalFormatting sqref="H229">
    <cfRule type="containsBlanks" dxfId="212" priority="213">
      <formula>LEN(TRIM(H229))=0</formula>
    </cfRule>
  </conditionalFormatting>
  <conditionalFormatting sqref="J229">
    <cfRule type="containsBlanks" dxfId="211" priority="212">
      <formula>LEN(TRIM(J229))=0</formula>
    </cfRule>
  </conditionalFormatting>
  <conditionalFormatting sqref="L229">
    <cfRule type="containsBlanks" dxfId="210" priority="211">
      <formula>LEN(TRIM(L229))=0</formula>
    </cfRule>
  </conditionalFormatting>
  <conditionalFormatting sqref="N229">
    <cfRule type="containsBlanks" dxfId="209" priority="210">
      <formula>LEN(TRIM(N229))=0</formula>
    </cfRule>
  </conditionalFormatting>
  <conditionalFormatting sqref="H231:H234">
    <cfRule type="containsBlanks" dxfId="208" priority="209">
      <formula>LEN(TRIM(H231))=0</formula>
    </cfRule>
  </conditionalFormatting>
  <conditionalFormatting sqref="J231:J234">
    <cfRule type="containsBlanks" dxfId="207" priority="208">
      <formula>LEN(TRIM(J231))=0</formula>
    </cfRule>
  </conditionalFormatting>
  <conditionalFormatting sqref="L231:L234">
    <cfRule type="containsBlanks" dxfId="206" priority="207">
      <formula>LEN(TRIM(L231))=0</formula>
    </cfRule>
  </conditionalFormatting>
  <conditionalFormatting sqref="N231:N234">
    <cfRule type="containsBlanks" dxfId="205" priority="206">
      <formula>LEN(TRIM(N231))=0</formula>
    </cfRule>
  </conditionalFormatting>
  <conditionalFormatting sqref="H236">
    <cfRule type="containsBlanks" dxfId="204" priority="205">
      <formula>LEN(TRIM(H236))=0</formula>
    </cfRule>
  </conditionalFormatting>
  <conditionalFormatting sqref="J236">
    <cfRule type="containsBlanks" dxfId="203" priority="204">
      <formula>LEN(TRIM(J236))=0</formula>
    </cfRule>
  </conditionalFormatting>
  <conditionalFormatting sqref="L236">
    <cfRule type="containsBlanks" dxfId="202" priority="203">
      <formula>LEN(TRIM(L236))=0</formula>
    </cfRule>
  </conditionalFormatting>
  <conditionalFormatting sqref="N236">
    <cfRule type="containsBlanks" dxfId="201" priority="202">
      <formula>LEN(TRIM(N236))=0</formula>
    </cfRule>
  </conditionalFormatting>
  <conditionalFormatting sqref="H237:H240">
    <cfRule type="containsBlanks" dxfId="200" priority="201">
      <formula>LEN(TRIM(H237))=0</formula>
    </cfRule>
  </conditionalFormatting>
  <conditionalFormatting sqref="J237:J240">
    <cfRule type="containsBlanks" dxfId="199" priority="200">
      <formula>LEN(TRIM(J237))=0</formula>
    </cfRule>
  </conditionalFormatting>
  <conditionalFormatting sqref="L237:L240">
    <cfRule type="containsBlanks" dxfId="198" priority="199">
      <formula>LEN(TRIM(L237))=0</formula>
    </cfRule>
  </conditionalFormatting>
  <conditionalFormatting sqref="N237:N240">
    <cfRule type="containsBlanks" dxfId="197" priority="198">
      <formula>LEN(TRIM(N237))=0</formula>
    </cfRule>
  </conditionalFormatting>
  <conditionalFormatting sqref="H244:H246">
    <cfRule type="containsBlanks" dxfId="196" priority="197">
      <formula>LEN(TRIM(H244))=0</formula>
    </cfRule>
  </conditionalFormatting>
  <conditionalFormatting sqref="J244:J246">
    <cfRule type="containsBlanks" dxfId="195" priority="196">
      <formula>LEN(TRIM(J244))=0</formula>
    </cfRule>
  </conditionalFormatting>
  <conditionalFormatting sqref="L244:L246">
    <cfRule type="containsBlanks" dxfId="194" priority="195">
      <formula>LEN(TRIM(L244))=0</formula>
    </cfRule>
  </conditionalFormatting>
  <conditionalFormatting sqref="N244:N246">
    <cfRule type="containsBlanks" dxfId="193" priority="194">
      <formula>LEN(TRIM(N244))=0</formula>
    </cfRule>
  </conditionalFormatting>
  <conditionalFormatting sqref="N243">
    <cfRule type="containsBlanks" dxfId="192" priority="193">
      <formula>LEN(TRIM(N243))=0</formula>
    </cfRule>
  </conditionalFormatting>
  <conditionalFormatting sqref="L243">
    <cfRule type="containsBlanks" dxfId="191" priority="192">
      <formula>LEN(TRIM(L243))=0</formula>
    </cfRule>
  </conditionalFormatting>
  <conditionalFormatting sqref="I195">
    <cfRule type="containsBlanks" dxfId="190" priority="191">
      <formula>LEN(TRIM(I195))=0</formula>
    </cfRule>
  </conditionalFormatting>
  <conditionalFormatting sqref="J195">
    <cfRule type="containsBlanks" dxfId="189" priority="190">
      <formula>LEN(TRIM(J195))=0</formula>
    </cfRule>
  </conditionalFormatting>
  <conditionalFormatting sqref="L195">
    <cfRule type="containsBlanks" dxfId="188" priority="189">
      <formula>LEN(TRIM(L195))=0</formula>
    </cfRule>
  </conditionalFormatting>
  <conditionalFormatting sqref="N195">
    <cfRule type="containsBlanks" dxfId="187" priority="188">
      <formula>LEN(TRIM(N195))=0</formula>
    </cfRule>
  </conditionalFormatting>
  <conditionalFormatting sqref="I207:I208 I199:I203">
    <cfRule type="containsBlanks" dxfId="186" priority="187">
      <formula>LEN(TRIM(I199))=0</formula>
    </cfRule>
  </conditionalFormatting>
  <conditionalFormatting sqref="K199:K201 K207:K208 K203">
    <cfRule type="containsBlanks" dxfId="185" priority="186">
      <formula>LEN(TRIM(K199))=0</formula>
    </cfRule>
  </conditionalFormatting>
  <conditionalFormatting sqref="M199:M201 M207:M208 M203">
    <cfRule type="containsBlanks" dxfId="184" priority="185">
      <formula>LEN(TRIM(M199))=0</formula>
    </cfRule>
  </conditionalFormatting>
  <conditionalFormatting sqref="O199:O201 O207:O208 O203">
    <cfRule type="containsBlanks" dxfId="183" priority="184">
      <formula>LEN(TRIM(O199))=0</formula>
    </cfRule>
  </conditionalFormatting>
  <conditionalFormatting sqref="I215">
    <cfRule type="containsBlanks" dxfId="182" priority="183">
      <formula>LEN(TRIM(I215))=0</formula>
    </cfRule>
  </conditionalFormatting>
  <conditionalFormatting sqref="K215">
    <cfRule type="containsBlanks" dxfId="181" priority="182">
      <formula>LEN(TRIM(K215))=0</formula>
    </cfRule>
  </conditionalFormatting>
  <conditionalFormatting sqref="M215">
    <cfRule type="containsBlanks" dxfId="180" priority="181">
      <formula>LEN(TRIM(M215))=0</formula>
    </cfRule>
  </conditionalFormatting>
  <conditionalFormatting sqref="I210">
    <cfRule type="containsBlanks" dxfId="179" priority="180">
      <formula>LEN(TRIM(I210))=0</formula>
    </cfRule>
  </conditionalFormatting>
  <conditionalFormatting sqref="K210">
    <cfRule type="containsBlanks" dxfId="178" priority="179">
      <formula>LEN(TRIM(K210))=0</formula>
    </cfRule>
  </conditionalFormatting>
  <conditionalFormatting sqref="M210">
    <cfRule type="containsBlanks" dxfId="177" priority="178">
      <formula>LEN(TRIM(M210))=0</formula>
    </cfRule>
  </conditionalFormatting>
  <conditionalFormatting sqref="I218:I225">
    <cfRule type="containsBlanks" dxfId="176" priority="177">
      <formula>LEN(TRIM(I218))=0</formula>
    </cfRule>
  </conditionalFormatting>
  <conditionalFormatting sqref="K218:K225">
    <cfRule type="containsBlanks" dxfId="175" priority="176">
      <formula>LEN(TRIM(K218))=0</formula>
    </cfRule>
  </conditionalFormatting>
  <conditionalFormatting sqref="M218:M225">
    <cfRule type="containsBlanks" dxfId="174" priority="175">
      <formula>LEN(TRIM(M218))=0</formula>
    </cfRule>
  </conditionalFormatting>
  <conditionalFormatting sqref="O218:O225">
    <cfRule type="containsBlanks" dxfId="173" priority="174">
      <formula>LEN(TRIM(O218))=0</formula>
    </cfRule>
  </conditionalFormatting>
  <conditionalFormatting sqref="I229">
    <cfRule type="containsBlanks" dxfId="172" priority="173">
      <formula>LEN(TRIM(I229))=0</formula>
    </cfRule>
  </conditionalFormatting>
  <conditionalFormatting sqref="K229">
    <cfRule type="containsBlanks" dxfId="171" priority="172">
      <formula>LEN(TRIM(K229))=0</formula>
    </cfRule>
  </conditionalFormatting>
  <conditionalFormatting sqref="M229">
    <cfRule type="containsBlanks" dxfId="170" priority="171">
      <formula>LEN(TRIM(M229))=0</formula>
    </cfRule>
  </conditionalFormatting>
  <conditionalFormatting sqref="I231:I234">
    <cfRule type="containsBlanks" dxfId="169" priority="170">
      <formula>LEN(TRIM(I231))=0</formula>
    </cfRule>
  </conditionalFormatting>
  <conditionalFormatting sqref="K231:K234">
    <cfRule type="containsBlanks" dxfId="168" priority="169">
      <formula>LEN(TRIM(K231))=0</formula>
    </cfRule>
  </conditionalFormatting>
  <conditionalFormatting sqref="M231:M234">
    <cfRule type="containsBlanks" dxfId="167" priority="168">
      <formula>LEN(TRIM(M231))=0</formula>
    </cfRule>
  </conditionalFormatting>
  <conditionalFormatting sqref="I236:I240">
    <cfRule type="containsBlanks" dxfId="166" priority="167">
      <formula>LEN(TRIM(I236))=0</formula>
    </cfRule>
  </conditionalFormatting>
  <conditionalFormatting sqref="K236:K240">
    <cfRule type="containsBlanks" dxfId="165" priority="166">
      <formula>LEN(TRIM(K236))=0</formula>
    </cfRule>
  </conditionalFormatting>
  <conditionalFormatting sqref="M236:M240">
    <cfRule type="containsBlanks" dxfId="164" priority="165">
      <formula>LEN(TRIM(M236))=0</formula>
    </cfRule>
  </conditionalFormatting>
  <conditionalFormatting sqref="I243:I247">
    <cfRule type="containsBlanks" dxfId="163" priority="164">
      <formula>LEN(TRIM(I243))=0</formula>
    </cfRule>
  </conditionalFormatting>
  <conditionalFormatting sqref="K243:K247">
    <cfRule type="containsBlanks" dxfId="162" priority="163">
      <formula>LEN(TRIM(K243))=0</formula>
    </cfRule>
  </conditionalFormatting>
  <conditionalFormatting sqref="M243:M247">
    <cfRule type="containsBlanks" dxfId="161" priority="162">
      <formula>LEN(TRIM(M243))=0</formula>
    </cfRule>
  </conditionalFormatting>
  <conditionalFormatting sqref="O243:O247">
    <cfRule type="containsBlanks" dxfId="160" priority="161">
      <formula>LEN(TRIM(O243))=0</formula>
    </cfRule>
  </conditionalFormatting>
  <conditionalFormatting sqref="I257:I258">
    <cfRule type="containsBlanks" dxfId="159" priority="160">
      <formula>LEN(TRIM(I257))=0</formula>
    </cfRule>
  </conditionalFormatting>
  <conditionalFormatting sqref="K257:K258">
    <cfRule type="containsBlanks" dxfId="158" priority="159">
      <formula>LEN(TRIM(K257))=0</formula>
    </cfRule>
  </conditionalFormatting>
  <conditionalFormatting sqref="M257:M258">
    <cfRule type="containsBlanks" dxfId="157" priority="158">
      <formula>LEN(TRIM(M257))=0</formula>
    </cfRule>
  </conditionalFormatting>
  <conditionalFormatting sqref="O257:O258">
    <cfRule type="containsBlanks" dxfId="156" priority="157">
      <formula>LEN(TRIM(O257))=0</formula>
    </cfRule>
  </conditionalFormatting>
  <conditionalFormatting sqref="I277:I278">
    <cfRule type="containsBlanks" dxfId="155" priority="156">
      <formula>LEN(TRIM(I277))=0</formula>
    </cfRule>
  </conditionalFormatting>
  <conditionalFormatting sqref="K277:K278">
    <cfRule type="containsBlanks" dxfId="154" priority="155">
      <formula>LEN(TRIM(K277))=0</formula>
    </cfRule>
  </conditionalFormatting>
  <conditionalFormatting sqref="M277:M278">
    <cfRule type="containsBlanks" dxfId="153" priority="154">
      <formula>LEN(TRIM(M277))=0</formula>
    </cfRule>
  </conditionalFormatting>
  <conditionalFormatting sqref="O277:O278">
    <cfRule type="containsBlanks" dxfId="152" priority="153">
      <formula>LEN(TRIM(O277))=0</formula>
    </cfRule>
  </conditionalFormatting>
  <conditionalFormatting sqref="I293:I304">
    <cfRule type="containsBlanks" dxfId="151" priority="152">
      <formula>LEN(TRIM(I293))=0</formula>
    </cfRule>
  </conditionalFormatting>
  <conditionalFormatting sqref="K293:K304">
    <cfRule type="containsBlanks" dxfId="150" priority="151">
      <formula>LEN(TRIM(K293))=0</formula>
    </cfRule>
  </conditionalFormatting>
  <conditionalFormatting sqref="M293:M304">
    <cfRule type="containsBlanks" dxfId="149" priority="150">
      <formula>LEN(TRIM(M293))=0</formula>
    </cfRule>
  </conditionalFormatting>
  <conditionalFormatting sqref="I309:I311">
    <cfRule type="containsBlanks" dxfId="148" priority="149">
      <formula>LEN(TRIM(I309))=0</formula>
    </cfRule>
  </conditionalFormatting>
  <conditionalFormatting sqref="K309:K311">
    <cfRule type="containsBlanks" dxfId="147" priority="148">
      <formula>LEN(TRIM(K309))=0</formula>
    </cfRule>
  </conditionalFormatting>
  <conditionalFormatting sqref="M309:M311">
    <cfRule type="containsBlanks" dxfId="146" priority="147">
      <formula>LEN(TRIM(M309))=0</formula>
    </cfRule>
  </conditionalFormatting>
  <conditionalFormatting sqref="I182">
    <cfRule type="containsBlanks" dxfId="145" priority="146">
      <formula>LEN(TRIM(I182))=0</formula>
    </cfRule>
  </conditionalFormatting>
  <conditionalFormatting sqref="I182">
    <cfRule type="containsErrors" dxfId="144" priority="145">
      <formula>ISERROR(I182)</formula>
    </cfRule>
  </conditionalFormatting>
  <conditionalFormatting sqref="I190">
    <cfRule type="containsBlanks" dxfId="143" priority="144">
      <formula>LEN(TRIM(I190))=0</formula>
    </cfRule>
  </conditionalFormatting>
  <conditionalFormatting sqref="I190">
    <cfRule type="containsErrors" dxfId="142" priority="143">
      <formula>ISERROR(I190)</formula>
    </cfRule>
  </conditionalFormatting>
  <conditionalFormatting sqref="I197:I198">
    <cfRule type="containsBlanks" dxfId="141" priority="142">
      <formula>LEN(TRIM(I197))=0</formula>
    </cfRule>
  </conditionalFormatting>
  <conditionalFormatting sqref="I197:I198">
    <cfRule type="containsErrors" dxfId="140" priority="141">
      <formula>ISERROR(I197)</formula>
    </cfRule>
  </conditionalFormatting>
  <conditionalFormatting sqref="I204:I206">
    <cfRule type="containsBlanks" dxfId="139" priority="140">
      <formula>LEN(TRIM(I204))=0</formula>
    </cfRule>
  </conditionalFormatting>
  <conditionalFormatting sqref="I204:I206">
    <cfRule type="containsErrors" dxfId="138" priority="139">
      <formula>ISERROR(I204)</formula>
    </cfRule>
  </conditionalFormatting>
  <conditionalFormatting sqref="I194">
    <cfRule type="containsBlanks" dxfId="137" priority="138">
      <formula>LEN(TRIM(I194))=0</formula>
    </cfRule>
  </conditionalFormatting>
  <conditionalFormatting sqref="I194">
    <cfRule type="containsErrors" dxfId="136" priority="137">
      <formula>ISERROR(I194)</formula>
    </cfRule>
  </conditionalFormatting>
  <conditionalFormatting sqref="K195">
    <cfRule type="containsBlanks" dxfId="135" priority="136">
      <formula>LEN(TRIM(K195))=0</formula>
    </cfRule>
  </conditionalFormatting>
  <conditionalFormatting sqref="K195">
    <cfRule type="containsErrors" dxfId="134" priority="135">
      <formula>ISERROR(K195)</formula>
    </cfRule>
  </conditionalFormatting>
  <conditionalFormatting sqref="K194">
    <cfRule type="containsBlanks" dxfId="133" priority="134">
      <formula>LEN(TRIM(K194))=0</formula>
    </cfRule>
  </conditionalFormatting>
  <conditionalFormatting sqref="K194">
    <cfRule type="containsErrors" dxfId="132" priority="133">
      <formula>ISERROR(K194)</formula>
    </cfRule>
  </conditionalFormatting>
  <conditionalFormatting sqref="M195">
    <cfRule type="containsBlanks" dxfId="131" priority="132">
      <formula>LEN(TRIM(M195))=0</formula>
    </cfRule>
  </conditionalFormatting>
  <conditionalFormatting sqref="M195">
    <cfRule type="containsErrors" dxfId="130" priority="131">
      <formula>ISERROR(M195)</formula>
    </cfRule>
  </conditionalFormatting>
  <conditionalFormatting sqref="M194">
    <cfRule type="containsBlanks" dxfId="129" priority="130">
      <formula>LEN(TRIM(M194))=0</formula>
    </cfRule>
  </conditionalFormatting>
  <conditionalFormatting sqref="M194">
    <cfRule type="containsErrors" dxfId="128" priority="129">
      <formula>ISERROR(M194)</formula>
    </cfRule>
  </conditionalFormatting>
  <conditionalFormatting sqref="O195">
    <cfRule type="containsBlanks" dxfId="127" priority="128">
      <formula>LEN(TRIM(O195))=0</formula>
    </cfRule>
  </conditionalFormatting>
  <conditionalFormatting sqref="O195">
    <cfRule type="containsErrors" dxfId="126" priority="127">
      <formula>ISERROR(O195)</formula>
    </cfRule>
  </conditionalFormatting>
  <conditionalFormatting sqref="O194">
    <cfRule type="containsBlanks" dxfId="125" priority="126">
      <formula>LEN(TRIM(O194))=0</formula>
    </cfRule>
  </conditionalFormatting>
  <conditionalFormatting sqref="O194">
    <cfRule type="containsErrors" dxfId="124" priority="125">
      <formula>ISERROR(O194)</formula>
    </cfRule>
  </conditionalFormatting>
  <conditionalFormatting sqref="K257">
    <cfRule type="containsBlanks" dxfId="123" priority="124">
      <formula>LEN(TRIM(K257))=0</formula>
    </cfRule>
  </conditionalFormatting>
  <conditionalFormatting sqref="M257">
    <cfRule type="containsBlanks" dxfId="122" priority="123">
      <formula>LEN(TRIM(M257))=0</formula>
    </cfRule>
  </conditionalFormatting>
  <conditionalFormatting sqref="O257">
    <cfRule type="containsBlanks" dxfId="121" priority="122">
      <formula>LEN(TRIM(O257))=0</formula>
    </cfRule>
  </conditionalFormatting>
  <conditionalFormatting sqref="K182">
    <cfRule type="containsBlanks" dxfId="120" priority="121">
      <formula>LEN(TRIM(K182))=0</formula>
    </cfRule>
  </conditionalFormatting>
  <conditionalFormatting sqref="K182">
    <cfRule type="containsErrors" dxfId="119" priority="120">
      <formula>ISERROR(K182)</formula>
    </cfRule>
  </conditionalFormatting>
  <conditionalFormatting sqref="M182">
    <cfRule type="containsBlanks" dxfId="118" priority="119">
      <formula>LEN(TRIM(M182))=0</formula>
    </cfRule>
  </conditionalFormatting>
  <conditionalFormatting sqref="M182">
    <cfRule type="containsErrors" dxfId="117" priority="118">
      <formula>ISERROR(M182)</formula>
    </cfRule>
  </conditionalFormatting>
  <conditionalFormatting sqref="O182">
    <cfRule type="containsBlanks" dxfId="116" priority="117">
      <formula>LEN(TRIM(O182))=0</formula>
    </cfRule>
  </conditionalFormatting>
  <conditionalFormatting sqref="O182">
    <cfRule type="containsErrors" dxfId="115" priority="116">
      <formula>ISERROR(O182)</formula>
    </cfRule>
  </conditionalFormatting>
  <conditionalFormatting sqref="K190">
    <cfRule type="containsBlanks" dxfId="114" priority="115">
      <formula>LEN(TRIM(K190))=0</formula>
    </cfRule>
  </conditionalFormatting>
  <conditionalFormatting sqref="K190">
    <cfRule type="containsErrors" dxfId="113" priority="114">
      <formula>ISERROR(K190)</formula>
    </cfRule>
  </conditionalFormatting>
  <conditionalFormatting sqref="M190">
    <cfRule type="containsBlanks" dxfId="112" priority="113">
      <formula>LEN(TRIM(M190))=0</formula>
    </cfRule>
  </conditionalFormatting>
  <conditionalFormatting sqref="M190">
    <cfRule type="containsErrors" dxfId="111" priority="112">
      <formula>ISERROR(M190)</formula>
    </cfRule>
  </conditionalFormatting>
  <conditionalFormatting sqref="O190">
    <cfRule type="containsBlanks" dxfId="110" priority="111">
      <formula>LEN(TRIM(O190))=0</formula>
    </cfRule>
  </conditionalFormatting>
  <conditionalFormatting sqref="O190">
    <cfRule type="containsErrors" dxfId="109" priority="110">
      <formula>ISERROR(O190)</formula>
    </cfRule>
  </conditionalFormatting>
  <conditionalFormatting sqref="K197:K198">
    <cfRule type="containsBlanks" dxfId="108" priority="109">
      <formula>LEN(TRIM(K197))=0</formula>
    </cfRule>
  </conditionalFormatting>
  <conditionalFormatting sqref="K197:K198">
    <cfRule type="containsErrors" dxfId="107" priority="108">
      <formula>ISERROR(K197)</formula>
    </cfRule>
  </conditionalFormatting>
  <conditionalFormatting sqref="M197:M198">
    <cfRule type="containsBlanks" dxfId="106" priority="107">
      <formula>LEN(TRIM(M197))=0</formula>
    </cfRule>
  </conditionalFormatting>
  <conditionalFormatting sqref="M197:M198">
    <cfRule type="containsErrors" dxfId="105" priority="106">
      <formula>ISERROR(M197)</formula>
    </cfRule>
  </conditionalFormatting>
  <conditionalFormatting sqref="O197:O198">
    <cfRule type="containsBlanks" dxfId="104" priority="105">
      <formula>LEN(TRIM(O197))=0</formula>
    </cfRule>
  </conditionalFormatting>
  <conditionalFormatting sqref="O197:O198">
    <cfRule type="containsErrors" dxfId="103" priority="104">
      <formula>ISERROR(O197)</formula>
    </cfRule>
  </conditionalFormatting>
  <conditionalFormatting sqref="K203">
    <cfRule type="containsBlanks" dxfId="102" priority="103">
      <formula>LEN(TRIM(K203))=0</formula>
    </cfRule>
  </conditionalFormatting>
  <conditionalFormatting sqref="M203">
    <cfRule type="containsBlanks" dxfId="101" priority="102">
      <formula>LEN(TRIM(M203))=0</formula>
    </cfRule>
  </conditionalFormatting>
  <conditionalFormatting sqref="O203">
    <cfRule type="containsBlanks" dxfId="100" priority="101">
      <formula>LEN(TRIM(O203))=0</formula>
    </cfRule>
  </conditionalFormatting>
  <conditionalFormatting sqref="K204:K206">
    <cfRule type="containsBlanks" dxfId="99" priority="100">
      <formula>LEN(TRIM(K204))=0</formula>
    </cfRule>
  </conditionalFormatting>
  <conditionalFormatting sqref="K204:K206">
    <cfRule type="containsErrors" dxfId="98" priority="99">
      <formula>ISERROR(K204)</formula>
    </cfRule>
  </conditionalFormatting>
  <conditionalFormatting sqref="M204:M206">
    <cfRule type="containsBlanks" dxfId="97" priority="98">
      <formula>LEN(TRIM(M204))=0</formula>
    </cfRule>
  </conditionalFormatting>
  <conditionalFormatting sqref="M204:M206">
    <cfRule type="containsErrors" dxfId="96" priority="97">
      <formula>ISERROR(M204)</formula>
    </cfRule>
  </conditionalFormatting>
  <conditionalFormatting sqref="O204:O206">
    <cfRule type="containsBlanks" dxfId="95" priority="96">
      <formula>LEN(TRIM(O204))=0</formula>
    </cfRule>
  </conditionalFormatting>
  <conditionalFormatting sqref="O204:O206">
    <cfRule type="containsErrors" dxfId="94" priority="95">
      <formula>ISERROR(O204)</formula>
    </cfRule>
  </conditionalFormatting>
  <conditionalFormatting sqref="I202">
    <cfRule type="containsBlanks" dxfId="93" priority="94">
      <formula>LEN(TRIM(I202))=0</formula>
    </cfRule>
  </conditionalFormatting>
  <conditionalFormatting sqref="I202">
    <cfRule type="containsBlanks" dxfId="92" priority="93">
      <formula>LEN(TRIM(I202))=0</formula>
    </cfRule>
  </conditionalFormatting>
  <conditionalFormatting sqref="I202">
    <cfRule type="containsBlanks" dxfId="91" priority="92">
      <formula>LEN(TRIM(I202))=0</formula>
    </cfRule>
  </conditionalFormatting>
  <conditionalFormatting sqref="K202">
    <cfRule type="containsBlanks" dxfId="90" priority="91">
      <formula>LEN(TRIM(K202))=0</formula>
    </cfRule>
  </conditionalFormatting>
  <conditionalFormatting sqref="K202">
    <cfRule type="containsBlanks" dxfId="89" priority="90">
      <formula>LEN(TRIM(K202))=0</formula>
    </cfRule>
  </conditionalFormatting>
  <conditionalFormatting sqref="K202">
    <cfRule type="containsErrors" dxfId="88" priority="89">
      <formula>ISERROR(K202)</formula>
    </cfRule>
  </conditionalFormatting>
  <conditionalFormatting sqref="M202">
    <cfRule type="containsBlanks" dxfId="87" priority="88">
      <formula>LEN(TRIM(M202))=0</formula>
    </cfRule>
  </conditionalFormatting>
  <conditionalFormatting sqref="M202">
    <cfRule type="containsBlanks" dxfId="86" priority="87">
      <formula>LEN(TRIM(M202))=0</formula>
    </cfRule>
  </conditionalFormatting>
  <conditionalFormatting sqref="M202">
    <cfRule type="containsErrors" dxfId="85" priority="86">
      <formula>ISERROR(M202)</formula>
    </cfRule>
  </conditionalFormatting>
  <conditionalFormatting sqref="O202">
    <cfRule type="containsBlanks" dxfId="84" priority="85">
      <formula>LEN(TRIM(O202))=0</formula>
    </cfRule>
  </conditionalFormatting>
  <conditionalFormatting sqref="O202">
    <cfRule type="containsBlanks" dxfId="83" priority="84">
      <formula>LEN(TRIM(O202))=0</formula>
    </cfRule>
  </conditionalFormatting>
  <conditionalFormatting sqref="O202">
    <cfRule type="containsErrors" dxfId="82" priority="83">
      <formula>ISERROR(O202)</formula>
    </cfRule>
  </conditionalFormatting>
  <conditionalFormatting sqref="K200:K201">
    <cfRule type="containsBlanks" dxfId="81" priority="82">
      <formula>LEN(TRIM(K200))=0</formula>
    </cfRule>
  </conditionalFormatting>
  <conditionalFormatting sqref="M200:M201">
    <cfRule type="containsBlanks" dxfId="80" priority="81">
      <formula>LEN(TRIM(M200))=0</formula>
    </cfRule>
  </conditionalFormatting>
  <conditionalFormatting sqref="O200:O201">
    <cfRule type="containsBlanks" dxfId="79" priority="80">
      <formula>LEN(TRIM(O200))=0</formula>
    </cfRule>
  </conditionalFormatting>
  <conditionalFormatting sqref="K258">
    <cfRule type="containsBlanks" dxfId="78" priority="79">
      <formula>LEN(TRIM(K258))=0</formula>
    </cfRule>
  </conditionalFormatting>
  <conditionalFormatting sqref="M258">
    <cfRule type="containsBlanks" dxfId="77" priority="78">
      <formula>LEN(TRIM(M258))=0</formula>
    </cfRule>
  </conditionalFormatting>
  <conditionalFormatting sqref="O258">
    <cfRule type="containsBlanks" dxfId="76" priority="77">
      <formula>LEN(TRIM(O258))=0</formula>
    </cfRule>
  </conditionalFormatting>
  <conditionalFormatting sqref="K225">
    <cfRule type="containsBlanks" dxfId="75" priority="76">
      <formula>LEN(TRIM(K225))=0</formula>
    </cfRule>
  </conditionalFormatting>
  <conditionalFormatting sqref="M225">
    <cfRule type="containsBlanks" dxfId="74" priority="75">
      <formula>LEN(TRIM(M225))=0</formula>
    </cfRule>
  </conditionalFormatting>
  <conditionalFormatting sqref="M225">
    <cfRule type="containsBlanks" dxfId="73" priority="74">
      <formula>LEN(TRIM(M225))=0</formula>
    </cfRule>
  </conditionalFormatting>
  <conditionalFormatting sqref="O225">
    <cfRule type="containsBlanks" dxfId="72" priority="73">
      <formula>LEN(TRIM(O225))=0</formula>
    </cfRule>
  </conditionalFormatting>
  <conditionalFormatting sqref="O225">
    <cfRule type="containsBlanks" dxfId="71" priority="72">
      <formula>LEN(TRIM(O225))=0</formula>
    </cfRule>
  </conditionalFormatting>
  <conditionalFormatting sqref="O225">
    <cfRule type="containsBlanks" dxfId="70" priority="71">
      <formula>LEN(TRIM(O225))=0</formula>
    </cfRule>
  </conditionalFormatting>
  <conditionalFormatting sqref="M225">
    <cfRule type="containsBlanks" dxfId="69" priority="70">
      <formula>LEN(TRIM(M225))=0</formula>
    </cfRule>
  </conditionalFormatting>
  <conditionalFormatting sqref="M225">
    <cfRule type="containsBlanks" dxfId="68" priority="69">
      <formula>LEN(TRIM(M225))=0</formula>
    </cfRule>
  </conditionalFormatting>
  <conditionalFormatting sqref="O225">
    <cfRule type="containsBlanks" dxfId="67" priority="68">
      <formula>LEN(TRIM(O225))=0</formula>
    </cfRule>
  </conditionalFormatting>
  <conditionalFormatting sqref="O225">
    <cfRule type="containsBlanks" dxfId="66" priority="67">
      <formula>LEN(TRIM(O225))=0</formula>
    </cfRule>
  </conditionalFormatting>
  <conditionalFormatting sqref="M59">
    <cfRule type="containsBlanks" dxfId="65" priority="66">
      <formula>LEN(TRIM(M59))=0</formula>
    </cfRule>
  </conditionalFormatting>
  <conditionalFormatting sqref="M59">
    <cfRule type="containsErrors" dxfId="64" priority="65">
      <formula>ISERROR(M59)</formula>
    </cfRule>
  </conditionalFormatting>
  <conditionalFormatting sqref="M59">
    <cfRule type="containsBlanks" dxfId="63" priority="64">
      <formula>LEN(TRIM(M59))=0</formula>
    </cfRule>
  </conditionalFormatting>
  <conditionalFormatting sqref="M59">
    <cfRule type="containsBlanks" dxfId="62" priority="63">
      <formula>LEN(TRIM(M59))=0</formula>
    </cfRule>
  </conditionalFormatting>
  <conditionalFormatting sqref="M59">
    <cfRule type="containsBlanks" dxfId="61" priority="62">
      <formula>LEN(TRIM(M59))=0</formula>
    </cfRule>
  </conditionalFormatting>
  <conditionalFormatting sqref="M59">
    <cfRule type="containsErrors" dxfId="60" priority="61">
      <formula>ISERROR(M59)</formula>
    </cfRule>
  </conditionalFormatting>
  <conditionalFormatting sqref="O59">
    <cfRule type="containsBlanks" dxfId="59" priority="60">
      <formula>LEN(TRIM(O59))=0</formula>
    </cfRule>
  </conditionalFormatting>
  <conditionalFormatting sqref="O59">
    <cfRule type="containsErrors" dxfId="58" priority="59">
      <formula>ISERROR(O59)</formula>
    </cfRule>
  </conditionalFormatting>
  <conditionalFormatting sqref="O59">
    <cfRule type="containsBlanks" dxfId="57" priority="58">
      <formula>LEN(TRIM(O59))=0</formula>
    </cfRule>
  </conditionalFormatting>
  <conditionalFormatting sqref="O59">
    <cfRule type="containsBlanks" dxfId="56" priority="57">
      <formula>LEN(TRIM(O59))=0</formula>
    </cfRule>
  </conditionalFormatting>
  <conditionalFormatting sqref="O59">
    <cfRule type="containsBlanks" dxfId="55" priority="56">
      <formula>LEN(TRIM(O59))=0</formula>
    </cfRule>
  </conditionalFormatting>
  <conditionalFormatting sqref="O59">
    <cfRule type="containsErrors" dxfId="54" priority="55">
      <formula>ISERROR(O59)</formula>
    </cfRule>
  </conditionalFormatting>
  <conditionalFormatting sqref="O110">
    <cfRule type="containsBlanks" dxfId="53" priority="54">
      <formula>LEN(TRIM(O110))=0</formula>
    </cfRule>
  </conditionalFormatting>
  <conditionalFormatting sqref="O110">
    <cfRule type="containsBlanks" dxfId="52" priority="53">
      <formula>LEN(TRIM(O110))=0</formula>
    </cfRule>
  </conditionalFormatting>
  <conditionalFormatting sqref="O110">
    <cfRule type="containsErrors" dxfId="51" priority="52">
      <formula>ISERROR(O110)</formula>
    </cfRule>
  </conditionalFormatting>
  <conditionalFormatting sqref="O110">
    <cfRule type="containsBlanks" dxfId="50" priority="51">
      <formula>LEN(TRIM(O110))=0</formula>
    </cfRule>
  </conditionalFormatting>
  <conditionalFormatting sqref="O110">
    <cfRule type="containsBlanks" dxfId="49" priority="50">
      <formula>LEN(TRIM(O110))=0</formula>
    </cfRule>
  </conditionalFormatting>
  <conditionalFormatting sqref="O110">
    <cfRule type="containsErrors" dxfId="48" priority="49">
      <formula>ISERROR(O110)</formula>
    </cfRule>
  </conditionalFormatting>
  <conditionalFormatting sqref="L65">
    <cfRule type="containsBlanks" dxfId="47" priority="48">
      <formula>LEN(TRIM(L65))=0</formula>
    </cfRule>
  </conditionalFormatting>
  <conditionalFormatting sqref="N65">
    <cfRule type="containsBlanks" dxfId="46" priority="47">
      <formula>LEN(TRIM(N65))=0</formula>
    </cfRule>
  </conditionalFormatting>
  <conditionalFormatting sqref="K65">
    <cfRule type="containsBlanks" dxfId="45" priority="46">
      <formula>LEN(TRIM(K65))=0</formula>
    </cfRule>
  </conditionalFormatting>
  <conditionalFormatting sqref="N65 K65:L65">
    <cfRule type="containsErrors" dxfId="44" priority="45">
      <formula>ISERROR(K65)</formula>
    </cfRule>
  </conditionalFormatting>
  <conditionalFormatting sqref="K65">
    <cfRule type="containsBlanks" dxfId="43" priority="44">
      <formula>LEN(TRIM(K65))=0</formula>
    </cfRule>
  </conditionalFormatting>
  <conditionalFormatting sqref="L65">
    <cfRule type="containsBlanks" dxfId="42" priority="43">
      <formula>LEN(TRIM(L65))=0</formula>
    </cfRule>
  </conditionalFormatting>
  <conditionalFormatting sqref="N65">
    <cfRule type="containsBlanks" dxfId="41" priority="42">
      <formula>LEN(TRIM(N65))=0</formula>
    </cfRule>
  </conditionalFormatting>
  <conditionalFormatting sqref="K65">
    <cfRule type="containsBlanks" dxfId="40" priority="41">
      <formula>LEN(TRIM(K65))=0</formula>
    </cfRule>
  </conditionalFormatting>
  <conditionalFormatting sqref="K65">
    <cfRule type="containsBlanks" dxfId="39" priority="40">
      <formula>LEN(TRIM(K65))=0</formula>
    </cfRule>
  </conditionalFormatting>
  <conditionalFormatting sqref="K65">
    <cfRule type="containsErrors" dxfId="38" priority="39">
      <formula>ISERROR(K65)</formula>
    </cfRule>
  </conditionalFormatting>
  <conditionalFormatting sqref="M65">
    <cfRule type="containsBlanks" dxfId="37" priority="38">
      <formula>LEN(TRIM(M65))=0</formula>
    </cfRule>
  </conditionalFormatting>
  <conditionalFormatting sqref="M65">
    <cfRule type="containsErrors" dxfId="36" priority="37">
      <formula>ISERROR(M65)</formula>
    </cfRule>
  </conditionalFormatting>
  <conditionalFormatting sqref="M65">
    <cfRule type="containsBlanks" dxfId="35" priority="36">
      <formula>LEN(TRIM(M65))=0</formula>
    </cfRule>
  </conditionalFormatting>
  <conditionalFormatting sqref="M65">
    <cfRule type="containsBlanks" dxfId="34" priority="35">
      <formula>LEN(TRIM(M65))=0</formula>
    </cfRule>
  </conditionalFormatting>
  <conditionalFormatting sqref="M65">
    <cfRule type="containsBlanks" dxfId="33" priority="34">
      <formula>LEN(TRIM(M65))=0</formula>
    </cfRule>
  </conditionalFormatting>
  <conditionalFormatting sqref="M65">
    <cfRule type="containsErrors" dxfId="32" priority="33">
      <formula>ISERROR(M65)</formula>
    </cfRule>
  </conditionalFormatting>
  <conditionalFormatting sqref="O65">
    <cfRule type="containsBlanks" dxfId="31" priority="32">
      <formula>LEN(TRIM(O65))=0</formula>
    </cfRule>
  </conditionalFormatting>
  <conditionalFormatting sqref="O65">
    <cfRule type="containsErrors" dxfId="30" priority="31">
      <formula>ISERROR(O65)</formula>
    </cfRule>
  </conditionalFormatting>
  <conditionalFormatting sqref="O65">
    <cfRule type="containsBlanks" dxfId="29" priority="30">
      <formula>LEN(TRIM(O65))=0</formula>
    </cfRule>
  </conditionalFormatting>
  <conditionalFormatting sqref="O65">
    <cfRule type="containsBlanks" dxfId="28" priority="29">
      <formula>LEN(TRIM(O65))=0</formula>
    </cfRule>
  </conditionalFormatting>
  <conditionalFormatting sqref="O65">
    <cfRule type="containsBlanks" dxfId="27" priority="28">
      <formula>LEN(TRIM(O65))=0</formula>
    </cfRule>
  </conditionalFormatting>
  <conditionalFormatting sqref="O65">
    <cfRule type="containsErrors" dxfId="26" priority="27">
      <formula>ISERROR(O65)</formula>
    </cfRule>
  </conditionalFormatting>
  <conditionalFormatting sqref="M277:M278">
    <cfRule type="containsBlanks" dxfId="25" priority="26">
      <formula>LEN(TRIM(M277))=0</formula>
    </cfRule>
  </conditionalFormatting>
  <conditionalFormatting sqref="M277:M278">
    <cfRule type="containsBlanks" dxfId="24" priority="25">
      <formula>LEN(TRIM(M277))=0</formula>
    </cfRule>
  </conditionalFormatting>
  <conditionalFormatting sqref="O277:O278">
    <cfRule type="containsBlanks" dxfId="23" priority="24">
      <formula>LEN(TRIM(O277))=0</formula>
    </cfRule>
  </conditionalFormatting>
  <conditionalFormatting sqref="O277:O278">
    <cfRule type="containsBlanks" dxfId="22" priority="23">
      <formula>LEN(TRIM(O277))=0</formula>
    </cfRule>
  </conditionalFormatting>
  <conditionalFormatting sqref="K305:K308">
    <cfRule type="containsBlanks" dxfId="21" priority="22">
      <formula>LEN(TRIM(K305))=0</formula>
    </cfRule>
  </conditionalFormatting>
  <conditionalFormatting sqref="K293:K304">
    <cfRule type="containsBlanks" dxfId="20" priority="21">
      <formula>LEN(TRIM(K293))=0</formula>
    </cfRule>
  </conditionalFormatting>
  <conditionalFormatting sqref="K309:K311">
    <cfRule type="containsBlanks" dxfId="19" priority="20">
      <formula>LEN(TRIM(K309))=0</formula>
    </cfRule>
  </conditionalFormatting>
  <conditionalFormatting sqref="K293:K311">
    <cfRule type="containsErrors" dxfId="18" priority="19">
      <formula>ISERROR(K293)</formula>
    </cfRule>
  </conditionalFormatting>
  <conditionalFormatting sqref="K293:K304">
    <cfRule type="containsBlanks" dxfId="17" priority="18">
      <formula>LEN(TRIM(K293))=0</formula>
    </cfRule>
  </conditionalFormatting>
  <conditionalFormatting sqref="K309:K311">
    <cfRule type="containsBlanks" dxfId="16" priority="17">
      <formula>LEN(TRIM(K309))=0</formula>
    </cfRule>
  </conditionalFormatting>
  <conditionalFormatting sqref="M305:M308">
    <cfRule type="containsBlanks" dxfId="15" priority="16">
      <formula>LEN(TRIM(M305))=0</formula>
    </cfRule>
  </conditionalFormatting>
  <conditionalFormatting sqref="M293:M304">
    <cfRule type="containsBlanks" dxfId="14" priority="15">
      <formula>LEN(TRIM(M293))=0</formula>
    </cfRule>
  </conditionalFormatting>
  <conditionalFormatting sqref="M309:M311">
    <cfRule type="containsBlanks" dxfId="13" priority="14">
      <formula>LEN(TRIM(M309))=0</formula>
    </cfRule>
  </conditionalFormatting>
  <conditionalFormatting sqref="M293:M311">
    <cfRule type="containsErrors" dxfId="12" priority="13">
      <formula>ISERROR(M293)</formula>
    </cfRule>
  </conditionalFormatting>
  <conditionalFormatting sqref="M293:M304">
    <cfRule type="containsBlanks" dxfId="11" priority="12">
      <formula>LEN(TRIM(M293))=0</formula>
    </cfRule>
  </conditionalFormatting>
  <conditionalFormatting sqref="M309:M311">
    <cfRule type="containsBlanks" dxfId="10" priority="11">
      <formula>LEN(TRIM(M309))=0</formula>
    </cfRule>
  </conditionalFormatting>
  <conditionalFormatting sqref="O293:O304">
    <cfRule type="containsBlanks" dxfId="9" priority="10">
      <formula>LEN(TRIM(O293))=0</formula>
    </cfRule>
  </conditionalFormatting>
  <conditionalFormatting sqref="O309:O311">
    <cfRule type="containsBlanks" dxfId="8" priority="9">
      <formula>LEN(TRIM(O309))=0</formula>
    </cfRule>
  </conditionalFormatting>
  <conditionalFormatting sqref="O293:O304">
    <cfRule type="containsBlanks" dxfId="7" priority="8">
      <formula>LEN(TRIM(O293))=0</formula>
    </cfRule>
  </conditionalFormatting>
  <conditionalFormatting sqref="O309:O311">
    <cfRule type="containsBlanks" dxfId="6" priority="7">
      <formula>LEN(TRIM(O309))=0</formula>
    </cfRule>
  </conditionalFormatting>
  <conditionalFormatting sqref="O305:O308">
    <cfRule type="containsBlanks" dxfId="5" priority="6">
      <formula>LEN(TRIM(O305))=0</formula>
    </cfRule>
  </conditionalFormatting>
  <conditionalFormatting sqref="O293:O304">
    <cfRule type="containsBlanks" dxfId="4" priority="5">
      <formula>LEN(TRIM(O293))=0</formula>
    </cfRule>
  </conditionalFormatting>
  <conditionalFormatting sqref="O309:O311">
    <cfRule type="containsBlanks" dxfId="3" priority="4">
      <formula>LEN(TRIM(O309))=0</formula>
    </cfRule>
  </conditionalFormatting>
  <conditionalFormatting sqref="O293:O311">
    <cfRule type="containsErrors" dxfId="2" priority="3">
      <formula>ISERROR(O293)</formula>
    </cfRule>
  </conditionalFormatting>
  <conditionalFormatting sqref="O293:O304">
    <cfRule type="containsBlanks" dxfId="1" priority="2">
      <formula>LEN(TRIM(O293))=0</formula>
    </cfRule>
  </conditionalFormatting>
  <conditionalFormatting sqref="O309:O311">
    <cfRule type="containsBlanks" dxfId="0" priority="1">
      <formula>LEN(TRIM(O309))=0</formula>
    </cfRule>
  </conditionalFormatting>
  <pageMargins left="0.31496062992125984" right="0.31496062992125984" top="0.35433070866141736" bottom="0.35433070866141736" header="0.31496062992125984" footer="0.31496062992125984"/>
  <pageSetup paperSize="8" scale="39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Максим А. Лаптев</cp:lastModifiedBy>
  <cp:lastPrinted>2024-02-09T14:21:00Z</cp:lastPrinted>
  <dcterms:created xsi:type="dcterms:W3CDTF">2015-09-16T07:43:55Z</dcterms:created>
  <dcterms:modified xsi:type="dcterms:W3CDTF">2026-04-10T06:52:54Z</dcterms:modified>
</cp:coreProperties>
</file>